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100 percent models/"/>
    </mc:Choice>
  </mc:AlternateContent>
  <xr:revisionPtr revIDLastSave="6" documentId="13_ncr:1_{8F7EA977-DA98-5D42-B97D-7345592E7F7A}" xr6:coauthVersionLast="47" xr6:coauthVersionMax="47" xr10:uidLastSave="{1F6D00DD-9375-4F32-B54F-290C38198965}"/>
  <bookViews>
    <workbookView xWindow="-110" yWindow="-110" windowWidth="19420" windowHeight="10420" tabRatio="959" activeTab="1" xr2:uid="{87A3B092-52FD-44E1-8FE5-33A0CACE6BEB}"/>
  </bookViews>
  <sheets>
    <sheet name="Dashboard" sheetId="19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2" l="1"/>
  <c r="D47" i="12"/>
  <c r="D65" i="12" l="1"/>
  <c r="D62" i="12"/>
  <c r="C65" i="12"/>
  <c r="C62" i="12"/>
  <c r="E50" i="12" l="1"/>
  <c r="E47" i="12"/>
  <c r="C21" i="1"/>
  <c r="C13" i="1"/>
  <c r="C20" i="1"/>
  <c r="C12" i="1"/>
  <c r="C19" i="1"/>
  <c r="C11" i="1"/>
  <c r="C10" i="1"/>
  <c r="C18" i="1"/>
  <c r="B14" i="1"/>
  <c r="G14" i="1"/>
  <c r="H14" i="1"/>
  <c r="I14" i="1"/>
  <c r="J14" i="1"/>
  <c r="K14" i="1"/>
  <c r="L14" i="1"/>
  <c r="M14" i="1"/>
  <c r="N14" i="1"/>
  <c r="O14" i="1"/>
  <c r="C14" i="1"/>
  <c r="C129" i="12"/>
  <c r="D129" i="12"/>
  <c r="B129" i="12"/>
  <c r="D79" i="12"/>
  <c r="D76" i="12"/>
  <c r="S79" i="12"/>
  <c r="S76" i="12"/>
  <c r="N79" i="12"/>
  <c r="N76" i="12"/>
  <c r="C87" i="12"/>
  <c r="L126" i="12"/>
  <c r="L124" i="12"/>
  <c r="L123" i="12"/>
  <c r="L122" i="12"/>
  <c r="C108" i="12" l="1"/>
  <c r="C107" i="12"/>
  <c r="C106" i="12"/>
  <c r="C105" i="12"/>
  <c r="M27" i="12" l="1"/>
  <c r="M26" i="12"/>
  <c r="M25" i="12"/>
  <c r="L27" i="12"/>
  <c r="L26" i="12"/>
  <c r="L25" i="12"/>
  <c r="A7" i="18" l="1"/>
  <c r="A8" i="18"/>
  <c r="A9" i="18"/>
  <c r="A10" i="18"/>
  <c r="A6" i="18"/>
  <c r="N3" i="18"/>
  <c r="N25" i="19"/>
  <c r="N24" i="19"/>
  <c r="N23" i="19"/>
  <c r="N22" i="19"/>
  <c r="N21" i="19"/>
  <c r="N20" i="19"/>
  <c r="N17" i="19"/>
  <c r="N6" i="19"/>
  <c r="N5" i="19"/>
  <c r="N4" i="19"/>
  <c r="S88" i="19"/>
  <c r="T88" i="19" s="1"/>
  <c r="U88" i="19" s="1"/>
  <c r="V88" i="19" s="1"/>
  <c r="W88" i="19" s="1"/>
  <c r="X88" i="19" s="1"/>
  <c r="Y88" i="19" s="1"/>
  <c r="Z88" i="19" s="1"/>
  <c r="AA88" i="19" s="1"/>
  <c r="AB88" i="19" s="1"/>
  <c r="AC88" i="19" s="1"/>
  <c r="AD88" i="19" s="1"/>
  <c r="AE88" i="19" s="1"/>
  <c r="C88" i="19"/>
  <c r="D88" i="19" s="1"/>
  <c r="E88" i="19" s="1"/>
  <c r="F88" i="19" s="1"/>
  <c r="G88" i="19" s="1"/>
  <c r="H88" i="19" s="1"/>
  <c r="I88" i="19" s="1"/>
  <c r="J88" i="19" s="1"/>
  <c r="K88" i="19" s="1"/>
  <c r="L88" i="19" s="1"/>
  <c r="M88" i="19" s="1"/>
  <c r="N88" i="19" s="1"/>
  <c r="O88" i="19" s="1"/>
  <c r="P88" i="19" s="1"/>
  <c r="S81" i="19"/>
  <c r="C81" i="19"/>
  <c r="S74" i="19"/>
  <c r="T74" i="19" s="1"/>
  <c r="U74" i="19" s="1"/>
  <c r="V74" i="19" s="1"/>
  <c r="W74" i="19" s="1"/>
  <c r="X74" i="19" s="1"/>
  <c r="Y74" i="19" s="1"/>
  <c r="Z74" i="19" s="1"/>
  <c r="AA74" i="19" s="1"/>
  <c r="AB74" i="19" s="1"/>
  <c r="AC74" i="19" s="1"/>
  <c r="AD74" i="19" s="1"/>
  <c r="AE74" i="19" s="1"/>
  <c r="C74" i="19"/>
  <c r="S67" i="19"/>
  <c r="T67" i="19" s="1"/>
  <c r="U67" i="19" s="1"/>
  <c r="V67" i="19" s="1"/>
  <c r="W67" i="19" s="1"/>
  <c r="X67" i="19" s="1"/>
  <c r="Y67" i="19" s="1"/>
  <c r="Z67" i="19" s="1"/>
  <c r="AA67" i="19" s="1"/>
  <c r="AB67" i="19" s="1"/>
  <c r="AC67" i="19" s="1"/>
  <c r="AD67" i="19" s="1"/>
  <c r="AE67" i="19" s="1"/>
  <c r="C67" i="19"/>
  <c r="O29" i="19"/>
  <c r="V28" i="19"/>
  <c r="O19" i="19"/>
  <c r="P19" i="19" s="1"/>
  <c r="Q19" i="19" s="1"/>
  <c r="R19" i="19" s="1"/>
  <c r="S19" i="19" s="1"/>
  <c r="T19" i="19" s="1"/>
  <c r="U19" i="19" s="1"/>
  <c r="V19" i="19" s="1"/>
  <c r="W19" i="19" s="1"/>
  <c r="X19" i="19" s="1"/>
  <c r="Y19" i="19" s="1"/>
  <c r="Z19" i="19" s="1"/>
  <c r="AA19" i="19" s="1"/>
  <c r="V17" i="19"/>
  <c r="O12" i="19"/>
  <c r="O6" i="19"/>
  <c r="B8" i="18" s="1"/>
  <c r="O5" i="19"/>
  <c r="B7" i="18" s="1"/>
  <c r="O4" i="19"/>
  <c r="B6" i="18" s="1"/>
  <c r="O3" i="19"/>
  <c r="W1" i="19"/>
  <c r="T81" i="19"/>
  <c r="U81" i="19" s="1"/>
  <c r="V81" i="19" s="1"/>
  <c r="W81" i="19" s="1"/>
  <c r="X81" i="19" s="1"/>
  <c r="Y81" i="19" s="1"/>
  <c r="Z81" i="19" s="1"/>
  <c r="AA81" i="19" s="1"/>
  <c r="AB81" i="19" s="1"/>
  <c r="AC81" i="19" s="1"/>
  <c r="AD81" i="19" s="1"/>
  <c r="AE81" i="19" s="1"/>
  <c r="D81" i="19"/>
  <c r="E81" i="19" s="1"/>
  <c r="F81" i="19" s="1"/>
  <c r="G81" i="19" s="1"/>
  <c r="H81" i="19" s="1"/>
  <c r="I81" i="19" s="1"/>
  <c r="J81" i="19" s="1"/>
  <c r="K81" i="19" s="1"/>
  <c r="L81" i="19" s="1"/>
  <c r="M81" i="19" s="1"/>
  <c r="N81" i="19" s="1"/>
  <c r="O81" i="19" s="1"/>
  <c r="P81" i="19" s="1"/>
  <c r="D74" i="19"/>
  <c r="E74" i="19" s="1"/>
  <c r="F74" i="19" s="1"/>
  <c r="G74" i="19" s="1"/>
  <c r="H74" i="19" s="1"/>
  <c r="I74" i="19" s="1"/>
  <c r="J74" i="19" s="1"/>
  <c r="K74" i="19" s="1"/>
  <c r="L74" i="19" s="1"/>
  <c r="M74" i="19" s="1"/>
  <c r="N74" i="19" s="1"/>
  <c r="O74" i="19" s="1"/>
  <c r="P74" i="19" s="1"/>
  <c r="D67" i="19"/>
  <c r="E67" i="19" s="1"/>
  <c r="F67" i="19" s="1"/>
  <c r="G67" i="19" s="1"/>
  <c r="H67" i="19" s="1"/>
  <c r="I67" i="19" s="1"/>
  <c r="J67" i="19" s="1"/>
  <c r="K67" i="19" s="1"/>
  <c r="L67" i="19" s="1"/>
  <c r="M67" i="19" s="1"/>
  <c r="N67" i="19" s="1"/>
  <c r="O67" i="19" s="1"/>
  <c r="P67" i="19" s="1"/>
  <c r="P29" i="19"/>
  <c r="Q29" i="19" s="1"/>
  <c r="R29" i="19" s="1"/>
  <c r="S29" i="19" s="1"/>
  <c r="T29" i="19" s="1"/>
  <c r="U29" i="19" s="1"/>
  <c r="V29" i="19" s="1"/>
  <c r="W29" i="19" s="1"/>
  <c r="X29" i="19" s="1"/>
  <c r="Y29" i="19" s="1"/>
  <c r="Z29" i="19" s="1"/>
  <c r="AA29" i="19" s="1"/>
  <c r="P12" i="19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P3" i="19"/>
  <c r="Q3" i="19" s="1"/>
  <c r="R3" i="19" s="1"/>
  <c r="S3" i="19" s="1"/>
  <c r="T3" i="19" s="1"/>
  <c r="U3" i="19" s="1"/>
  <c r="V3" i="19" s="1"/>
  <c r="W3" i="19" s="1"/>
  <c r="X3" i="19" s="1"/>
  <c r="Y3" i="19" s="1"/>
  <c r="Z3" i="19" s="1"/>
  <c r="AA3" i="19" s="1"/>
  <c r="AB3" i="19" s="1"/>
  <c r="L21" i="18"/>
  <c r="M21" i="18"/>
  <c r="N21" i="18"/>
  <c r="O21" i="18"/>
  <c r="L14" i="18"/>
  <c r="M14" i="18"/>
  <c r="N14" i="18"/>
  <c r="O14" i="18"/>
  <c r="L5" i="18"/>
  <c r="M5" i="18"/>
  <c r="N5" i="18"/>
  <c r="O5" i="18"/>
  <c r="K65" i="8"/>
  <c r="L65" i="8" s="1"/>
  <c r="M65" i="8" s="1"/>
  <c r="N65" i="8" s="1"/>
  <c r="L59" i="8"/>
  <c r="M59" i="8" s="1"/>
  <c r="N59" i="8" s="1"/>
  <c r="O59" i="8" s="1"/>
  <c r="L44" i="8"/>
  <c r="M44" i="8"/>
  <c r="N44" i="8"/>
  <c r="O44" i="8"/>
  <c r="L39" i="8"/>
  <c r="M39" i="8" s="1"/>
  <c r="N39" i="8" s="1"/>
  <c r="O39" i="8" s="1"/>
  <c r="K31" i="8"/>
  <c r="L31" i="8" s="1"/>
  <c r="M31" i="8" s="1"/>
  <c r="N31" i="8" s="1"/>
  <c r="L24" i="8"/>
  <c r="L52" i="8" s="1"/>
  <c r="M24" i="8"/>
  <c r="M52" i="8" s="1"/>
  <c r="N24" i="8"/>
  <c r="N52" i="8" s="1"/>
  <c r="O24" i="8"/>
  <c r="O52" i="8" s="1"/>
  <c r="K24" i="8"/>
  <c r="K52" i="8" s="1"/>
  <c r="L16" i="8"/>
  <c r="M16" i="8" s="1"/>
  <c r="N16" i="8" s="1"/>
  <c r="O16" i="8" s="1"/>
  <c r="L7" i="8"/>
  <c r="M7" i="8"/>
  <c r="N7" i="8" s="1"/>
  <c r="O7" i="8" s="1"/>
  <c r="L58" i="10"/>
  <c r="M58" i="10"/>
  <c r="N58" i="10"/>
  <c r="O58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K58" i="10"/>
  <c r="K62" i="10"/>
  <c r="K63" i="10"/>
  <c r="K64" i="10"/>
  <c r="K65" i="10"/>
  <c r="K66" i="10"/>
  <c r="K67" i="10"/>
  <c r="K68" i="10"/>
  <c r="L54" i="10"/>
  <c r="M54" i="10" s="1"/>
  <c r="N54" i="10" s="1"/>
  <c r="O54" i="10" s="1"/>
  <c r="L47" i="10"/>
  <c r="M47" i="10"/>
  <c r="N47" i="10"/>
  <c r="O47" i="10"/>
  <c r="K47" i="10"/>
  <c r="L23" i="10"/>
  <c r="M23" i="10" s="1"/>
  <c r="N23" i="10" s="1"/>
  <c r="O23" i="10" s="1"/>
  <c r="O15" i="10"/>
  <c r="P15" i="10" s="1"/>
  <c r="Q15" i="10" s="1"/>
  <c r="R15" i="10" s="1"/>
  <c r="O17" i="10"/>
  <c r="P17" i="10" s="1"/>
  <c r="Q17" i="10" s="1"/>
  <c r="R17" i="10" s="1"/>
  <c r="N15" i="10"/>
  <c r="N17" i="10"/>
  <c r="O7" i="10"/>
  <c r="P7" i="10" s="1"/>
  <c r="Q7" i="10" s="1"/>
  <c r="R7" i="10" s="1"/>
  <c r="M32" i="13"/>
  <c r="N32" i="13"/>
  <c r="O32" i="13" s="1"/>
  <c r="P32" i="13" s="1"/>
  <c r="M36" i="13"/>
  <c r="N36" i="13" s="1"/>
  <c r="O36" i="13" s="1"/>
  <c r="P36" i="13" s="1"/>
  <c r="M37" i="13"/>
  <c r="N37" i="13"/>
  <c r="O37" i="13" s="1"/>
  <c r="P37" i="13" s="1"/>
  <c r="M38" i="13"/>
  <c r="N38" i="13"/>
  <c r="O38" i="13"/>
  <c r="P38" i="13" s="1"/>
  <c r="M39" i="13"/>
  <c r="N39" i="13" s="1"/>
  <c r="O39" i="13" s="1"/>
  <c r="P39" i="13" s="1"/>
  <c r="M40" i="13"/>
  <c r="N40" i="13" s="1"/>
  <c r="O40" i="13" s="1"/>
  <c r="P40" i="13" s="1"/>
  <c r="M41" i="13"/>
  <c r="N41" i="13" s="1"/>
  <c r="O41" i="13" s="1"/>
  <c r="P41" i="13" s="1"/>
  <c r="M42" i="13"/>
  <c r="N42" i="13"/>
  <c r="O42" i="13"/>
  <c r="P42" i="13" s="1"/>
  <c r="L32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 s="1"/>
  <c r="P7" i="13" s="1"/>
  <c r="M171" i="7"/>
  <c r="N171" i="7" s="1"/>
  <c r="O171" i="7" s="1"/>
  <c r="P171" i="7" s="1"/>
  <c r="M155" i="7"/>
  <c r="N155" i="7" s="1"/>
  <c r="O155" i="7" s="1"/>
  <c r="P155" i="7" s="1"/>
  <c r="M139" i="7"/>
  <c r="N139" i="7" s="1"/>
  <c r="O139" i="7" s="1"/>
  <c r="P139" i="7" s="1"/>
  <c r="M123" i="7"/>
  <c r="N123" i="7" s="1"/>
  <c r="O123" i="7" s="1"/>
  <c r="P123" i="7" s="1"/>
  <c r="N107" i="7"/>
  <c r="O107" i="7" s="1"/>
  <c r="P107" i="7" s="1"/>
  <c r="M107" i="7"/>
  <c r="M91" i="7"/>
  <c r="N91" i="7" s="1"/>
  <c r="O91" i="7" s="1"/>
  <c r="P91" i="7" s="1"/>
  <c r="M75" i="7"/>
  <c r="N75" i="7" s="1"/>
  <c r="O75" i="7" s="1"/>
  <c r="P75" i="7" s="1"/>
  <c r="M59" i="7"/>
  <c r="N59" i="7" s="1"/>
  <c r="O59" i="7" s="1"/>
  <c r="P59" i="7" s="1"/>
  <c r="M43" i="7"/>
  <c r="N43" i="7" s="1"/>
  <c r="O43" i="7" s="1"/>
  <c r="P43" i="7" s="1"/>
  <c r="N24" i="7"/>
  <c r="O24" i="7" s="1"/>
  <c r="P24" i="7" s="1"/>
  <c r="M24" i="7"/>
  <c r="N17" i="7"/>
  <c r="O17" i="7" s="1"/>
  <c r="P17" i="7" s="1"/>
  <c r="M17" i="7"/>
  <c r="M12" i="7"/>
  <c r="N12" i="7" s="1"/>
  <c r="O12" i="7" s="1"/>
  <c r="P12" i="7" s="1"/>
  <c r="M7" i="7"/>
  <c r="N7" i="7" s="1"/>
  <c r="O7" i="7" s="1"/>
  <c r="P7" i="7" s="1"/>
  <c r="M120" i="6"/>
  <c r="N120" i="6" s="1"/>
  <c r="O120" i="6" s="1"/>
  <c r="P120" i="6" s="1"/>
  <c r="M104" i="6"/>
  <c r="N104" i="6" s="1"/>
  <c r="O104" i="6" s="1"/>
  <c r="P104" i="6" s="1"/>
  <c r="N88" i="6"/>
  <c r="O88" i="6" s="1"/>
  <c r="P88" i="6" s="1"/>
  <c r="M88" i="6"/>
  <c r="N72" i="6"/>
  <c r="O72" i="6" s="1"/>
  <c r="P72" i="6" s="1"/>
  <c r="M72" i="6"/>
  <c r="N56" i="6"/>
  <c r="O56" i="6" s="1"/>
  <c r="P56" i="6" s="1"/>
  <c r="M56" i="6"/>
  <c r="M40" i="6"/>
  <c r="N40" i="6" s="1"/>
  <c r="O40" i="6" s="1"/>
  <c r="P40" i="6" s="1"/>
  <c r="M24" i="6"/>
  <c r="N24" i="6" s="1"/>
  <c r="O24" i="6" s="1"/>
  <c r="P24" i="6" s="1"/>
  <c r="N17" i="6"/>
  <c r="O17" i="6" s="1"/>
  <c r="P17" i="6" s="1"/>
  <c r="M17" i="6"/>
  <c r="N12" i="6"/>
  <c r="O12" i="6" s="1"/>
  <c r="P12" i="6" s="1"/>
  <c r="M12" i="6"/>
  <c r="M7" i="6"/>
  <c r="N7" i="6" s="1"/>
  <c r="O7" i="6" s="1"/>
  <c r="P7" i="6" s="1"/>
  <c r="BO40" i="2"/>
  <c r="AG29" i="2"/>
  <c r="AF29" i="2"/>
  <c r="AE29" i="2"/>
  <c r="AD29" i="2"/>
  <c r="AG28" i="2"/>
  <c r="AF28" i="2"/>
  <c r="AE28" i="2"/>
  <c r="AD28" i="2"/>
  <c r="AG24" i="2"/>
  <c r="AF24" i="2"/>
  <c r="AE24" i="2"/>
  <c r="AD24" i="2"/>
  <c r="AG23" i="2"/>
  <c r="AF23" i="2"/>
  <c r="AE23" i="2"/>
  <c r="AD23" i="2"/>
  <c r="AX29" i="2"/>
  <c r="AW29" i="2"/>
  <c r="AV29" i="2"/>
  <c r="AU29" i="2"/>
  <c r="AX28" i="2"/>
  <c r="AW28" i="2"/>
  <c r="AV28" i="2"/>
  <c r="AU28" i="2"/>
  <c r="AX24" i="2"/>
  <c r="AW24" i="2"/>
  <c r="AV24" i="2"/>
  <c r="AU24" i="2"/>
  <c r="AX23" i="2"/>
  <c r="AW23" i="2"/>
  <c r="AV23" i="2"/>
  <c r="AU23" i="2"/>
  <c r="BO29" i="2"/>
  <c r="BN29" i="2"/>
  <c r="BM29" i="2"/>
  <c r="BL29" i="2"/>
  <c r="BO28" i="2"/>
  <c r="BN28" i="2"/>
  <c r="BM28" i="2"/>
  <c r="BL28" i="2"/>
  <c r="BO24" i="2"/>
  <c r="BN24" i="2"/>
  <c r="BM24" i="2"/>
  <c r="BL24" i="2"/>
  <c r="BO23" i="2"/>
  <c r="BN23" i="2"/>
  <c r="BM23" i="2"/>
  <c r="BL23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 s="1"/>
  <c r="O26" i="2" s="1"/>
  <c r="P26" i="2" s="1"/>
  <c r="N21" i="2"/>
  <c r="O21" i="2" s="1"/>
  <c r="P21" i="2" s="1"/>
  <c r="M21" i="2"/>
  <c r="M7" i="2"/>
  <c r="N7" i="2" s="1"/>
  <c r="O7" i="2" s="1"/>
  <c r="P7" i="2" s="1"/>
  <c r="AD38" i="2"/>
  <c r="AE38" i="2" s="1"/>
  <c r="AF38" i="2" s="1"/>
  <c r="AG38" i="2" s="1"/>
  <c r="AE31" i="2"/>
  <c r="AF31" i="2" s="1"/>
  <c r="AG31" i="2" s="1"/>
  <c r="AD31" i="2"/>
  <c r="AD26" i="2"/>
  <c r="AE26" i="2" s="1"/>
  <c r="AF26" i="2" s="1"/>
  <c r="AG26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 s="1"/>
  <c r="AW31" i="2" s="1"/>
  <c r="AX31" i="2" s="1"/>
  <c r="AU26" i="2"/>
  <c r="AV26" i="2" s="1"/>
  <c r="AW26" i="2" s="1"/>
  <c r="AX26" i="2" s="1"/>
  <c r="AV21" i="2"/>
  <c r="AW21" i="2" s="1"/>
  <c r="AX21" i="2" s="1"/>
  <c r="AU21" i="2"/>
  <c r="AU7" i="2"/>
  <c r="AV7" i="2" s="1"/>
  <c r="AW7" i="2" s="1"/>
  <c r="AX7" i="2" s="1"/>
  <c r="BL38" i="2"/>
  <c r="BM38" i="2" s="1"/>
  <c r="BN38" i="2" s="1"/>
  <c r="BO38" i="2" s="1"/>
  <c r="BM31" i="2"/>
  <c r="BN31" i="2" s="1"/>
  <c r="BO31" i="2" s="1"/>
  <c r="BL31" i="2"/>
  <c r="BL26" i="2"/>
  <c r="BM26" i="2" s="1"/>
  <c r="BN26" i="2" s="1"/>
  <c r="BO26" i="2" s="1"/>
  <c r="BL21" i="2"/>
  <c r="BM21" i="2" s="1"/>
  <c r="BN21" i="2" s="1"/>
  <c r="BO21" i="2" s="1"/>
  <c r="BL7" i="2"/>
  <c r="BM7" i="2" s="1"/>
  <c r="BN7" i="2" s="1"/>
  <c r="BO7" i="2" s="1"/>
  <c r="AU17" i="4"/>
  <c r="AV17" i="4" s="1"/>
  <c r="AW17" i="4" s="1"/>
  <c r="AX17" i="4" s="1"/>
  <c r="AU7" i="4"/>
  <c r="AV7" i="4" s="1"/>
  <c r="AW7" i="4" s="1"/>
  <c r="AX7" i="4" s="1"/>
  <c r="AD17" i="4"/>
  <c r="AE17" i="4" s="1"/>
  <c r="AF17" i="4" s="1"/>
  <c r="AG17" i="4" s="1"/>
  <c r="AD7" i="4"/>
  <c r="AE7" i="4" s="1"/>
  <c r="AF7" i="4" s="1"/>
  <c r="AG7" i="4" s="1"/>
  <c r="M17" i="4"/>
  <c r="N17" i="4" s="1"/>
  <c r="O17" i="4" s="1"/>
  <c r="P17" i="4" s="1"/>
  <c r="M7" i="4"/>
  <c r="N7" i="4" s="1"/>
  <c r="O7" i="4" s="1"/>
  <c r="P7" i="4" s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BN40" i="2"/>
  <c r="BM40" i="2"/>
  <c r="BL40" i="2"/>
  <c r="BO39" i="2"/>
  <c r="BN39" i="2"/>
  <c r="BM39" i="2"/>
  <c r="BL39" i="2"/>
  <c r="AX40" i="2"/>
  <c r="AW40" i="2"/>
  <c r="AV40" i="2"/>
  <c r="AU40" i="2"/>
  <c r="AX39" i="2"/>
  <c r="AW39" i="2"/>
  <c r="AV39" i="2"/>
  <c r="AU39" i="2"/>
  <c r="AG40" i="2"/>
  <c r="AF40" i="2"/>
  <c r="AE40" i="2"/>
  <c r="AD40" i="2"/>
  <c r="AG39" i="2"/>
  <c r="AF39" i="2"/>
  <c r="AE39" i="2"/>
  <c r="AD39" i="2"/>
  <c r="AU34" i="2" l="1"/>
  <c r="N9" i="6"/>
  <c r="P10" i="7"/>
  <c r="BM33" i="2"/>
  <c r="AV34" i="2"/>
  <c r="BN34" i="2"/>
  <c r="P15" i="6"/>
  <c r="AX33" i="2"/>
  <c r="AG33" i="2"/>
  <c r="N14" i="7"/>
  <c r="BN33" i="2"/>
  <c r="O14" i="7"/>
  <c r="P9" i="7"/>
  <c r="O15" i="7"/>
  <c r="AW34" i="2"/>
  <c r="N15" i="6"/>
  <c r="BO34" i="2"/>
  <c r="AE34" i="2"/>
  <c r="O23" i="2"/>
  <c r="BO33" i="2"/>
  <c r="O10" i="7"/>
  <c r="P10" i="6"/>
  <c r="N23" i="2"/>
  <c r="M28" i="2"/>
  <c r="AF33" i="2"/>
  <c r="N15" i="7"/>
  <c r="AG34" i="2"/>
  <c r="N28" i="2"/>
  <c r="AV33" i="2"/>
  <c r="P24" i="2"/>
  <c r="P29" i="2"/>
  <c r="AW33" i="2"/>
  <c r="BL34" i="2"/>
  <c r="BM34" i="2"/>
  <c r="O29" i="2"/>
  <c r="M23" i="2"/>
  <c r="M29" i="2"/>
  <c r="P9" i="6"/>
  <c r="N14" i="6"/>
  <c r="P15" i="7"/>
  <c r="O14" i="6"/>
  <c r="N10" i="6"/>
  <c r="P14" i="6"/>
  <c r="N9" i="7"/>
  <c r="O9" i="7"/>
  <c r="O9" i="6"/>
  <c r="AD33" i="2"/>
  <c r="AE33" i="2"/>
  <c r="AD34" i="2"/>
  <c r="BL33" i="2"/>
  <c r="O24" i="2"/>
  <c r="O28" i="2"/>
  <c r="N24" i="2"/>
  <c r="O10" i="6"/>
  <c r="AF34" i="2"/>
  <c r="O15" i="6"/>
  <c r="N29" i="2"/>
  <c r="AU33" i="2"/>
  <c r="N10" i="7"/>
  <c r="P14" i="7"/>
  <c r="P28" i="2"/>
  <c r="P23" i="2"/>
  <c r="AX34" i="2"/>
  <c r="M24" i="2"/>
  <c r="B12" i="8"/>
  <c r="P20" i="6" l="1"/>
  <c r="N19" i="6"/>
  <c r="O33" i="2"/>
  <c r="N19" i="7"/>
  <c r="M33" i="2"/>
  <c r="O20" i="7"/>
  <c r="O34" i="2"/>
  <c r="O19" i="6"/>
  <c r="N34" i="2"/>
  <c r="N33" i="2"/>
  <c r="P20" i="7"/>
  <c r="N20" i="7"/>
  <c r="O19" i="7"/>
  <c r="P33" i="2"/>
  <c r="O20" i="6"/>
  <c r="P34" i="2"/>
  <c r="P19" i="6"/>
  <c r="N20" i="6"/>
  <c r="M34" i="2"/>
  <c r="P19" i="7"/>
  <c r="I67" i="12" l="1"/>
  <c r="I66" i="12"/>
  <c r="I65" i="12"/>
  <c r="I64" i="12"/>
  <c r="I63" i="12"/>
  <c r="I62" i="12"/>
  <c r="F50" i="12"/>
  <c r="F47" i="12"/>
  <c r="C16" i="13" l="1"/>
  <c r="K38" i="16"/>
  <c r="K37" i="16"/>
  <c r="C38" i="16"/>
  <c r="C37" i="16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B5" i="18"/>
  <c r="C5" i="18" s="1"/>
  <c r="D5" i="18" s="1"/>
  <c r="E5" i="18" s="1"/>
  <c r="F5" i="18" s="1"/>
  <c r="G5" i="18" s="1"/>
  <c r="H5" i="18" s="1"/>
  <c r="I5" i="18" s="1"/>
  <c r="J5" i="18" s="1"/>
  <c r="K5" i="18" s="1"/>
  <c r="K121" i="12"/>
  <c r="J121" i="12"/>
  <c r="I121" i="12"/>
  <c r="H121" i="12"/>
  <c r="G121" i="12"/>
  <c r="F121" i="12"/>
  <c r="E121" i="12"/>
  <c r="D121" i="12"/>
  <c r="C121" i="12"/>
  <c r="B121" i="12"/>
  <c r="G40" i="12" l="1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4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B9" i="8"/>
  <c r="B10" i="8"/>
  <c r="B8" i="8"/>
  <c r="K120" i="12"/>
  <c r="BD39" i="2" l="1"/>
  <c r="BE39" i="2"/>
  <c r="BF39" i="2"/>
  <c r="BG39" i="2"/>
  <c r="BH39" i="2"/>
  <c r="BI39" i="2"/>
  <c r="BJ39" i="2"/>
  <c r="BK39" i="2"/>
  <c r="BD40" i="2"/>
  <c r="BE40" i="2"/>
  <c r="BF40" i="2"/>
  <c r="BG40" i="2"/>
  <c r="BH40" i="2"/>
  <c r="BI40" i="2"/>
  <c r="BJ40" i="2"/>
  <c r="BK40" i="2"/>
  <c r="BC40" i="2"/>
  <c r="BC39" i="2"/>
  <c r="AM39" i="2"/>
  <c r="AN39" i="2"/>
  <c r="AO39" i="2"/>
  <c r="AP39" i="2"/>
  <c r="AQ39" i="2"/>
  <c r="AR39" i="2"/>
  <c r="AS39" i="2"/>
  <c r="AT39" i="2"/>
  <c r="AM40" i="2"/>
  <c r="AN40" i="2"/>
  <c r="AO40" i="2"/>
  <c r="AP40" i="2"/>
  <c r="AQ40" i="2"/>
  <c r="AR40" i="2"/>
  <c r="AS40" i="2"/>
  <c r="AT40" i="2"/>
  <c r="AL40" i="2"/>
  <c r="AL39" i="2"/>
  <c r="V39" i="2"/>
  <c r="W39" i="2"/>
  <c r="X39" i="2"/>
  <c r="Y39" i="2"/>
  <c r="Z39" i="2"/>
  <c r="AA39" i="2"/>
  <c r="AB39" i="2"/>
  <c r="AC39" i="2"/>
  <c r="V40" i="2"/>
  <c r="W40" i="2"/>
  <c r="X40" i="2"/>
  <c r="Y40" i="2"/>
  <c r="Z40" i="2"/>
  <c r="AA40" i="2"/>
  <c r="AB40" i="2"/>
  <c r="AC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4" i="16"/>
  <c r="I83" i="16"/>
  <c r="G68" i="16"/>
  <c r="I66" i="16"/>
  <c r="I65" i="16"/>
  <c r="G63" i="16"/>
  <c r="G54" i="16"/>
  <c r="I52" i="16"/>
  <c r="I51" i="16"/>
  <c r="G49" i="16"/>
  <c r="G40" i="16"/>
  <c r="I38" i="16"/>
  <c r="S19" i="18" s="1"/>
  <c r="I37" i="16"/>
  <c r="S18" i="18" s="1"/>
  <c r="G35" i="16"/>
  <c r="S16" i="18" s="1"/>
  <c r="A54" i="16"/>
  <c r="A35" i="16"/>
  <c r="S11" i="18" s="1"/>
  <c r="A40" i="16"/>
  <c r="A52" i="16"/>
  <c r="A51" i="16"/>
  <c r="A38" i="16"/>
  <c r="S14" i="18" s="1"/>
  <c r="A37" i="16"/>
  <c r="S13" i="18" s="1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M30" i="16" s="1"/>
  <c r="N30" i="16" s="1"/>
  <c r="O30" i="16" s="1"/>
  <c r="P30" i="16" s="1"/>
  <c r="Q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M24" i="16" s="1"/>
  <c r="N24" i="16" s="1"/>
  <c r="O24" i="16" s="1"/>
  <c r="P24" i="16" s="1"/>
  <c r="Q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M18" i="16" s="1"/>
  <c r="N18" i="16" s="1"/>
  <c r="O18" i="16" s="1"/>
  <c r="P18" i="16" s="1"/>
  <c r="Q18" i="16" s="1"/>
  <c r="A122" i="12"/>
  <c r="A123" i="12"/>
  <c r="A124" i="12"/>
  <c r="B125" i="12"/>
  <c r="B127" i="12" s="1"/>
  <c r="C125" i="12"/>
  <c r="C127" i="12" s="1"/>
  <c r="D125" i="12"/>
  <c r="F125" i="12"/>
  <c r="F129" i="12" s="1"/>
  <c r="G125" i="12"/>
  <c r="G129" i="12" s="1"/>
  <c r="H125" i="12"/>
  <c r="H129" i="12" s="1"/>
  <c r="I125" i="12"/>
  <c r="I129" i="12" s="1"/>
  <c r="J125" i="12"/>
  <c r="J129" i="12" s="1"/>
  <c r="K125" i="12"/>
  <c r="K129" i="12" s="1"/>
  <c r="G66" i="10"/>
  <c r="I66" i="10"/>
  <c r="J66" i="10"/>
  <c r="H67" i="10"/>
  <c r="J67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A40" i="13"/>
  <c r="A41" i="13"/>
  <c r="A42" i="13"/>
  <c r="I76" i="12"/>
  <c r="C44" i="7" s="1"/>
  <c r="M44" i="7" s="1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C126" i="6"/>
  <c r="C121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O47" i="7" l="1"/>
  <c r="N47" i="7"/>
  <c r="P47" i="7"/>
  <c r="P128" i="7"/>
  <c r="N129" i="7"/>
  <c r="O129" i="7"/>
  <c r="N128" i="7"/>
  <c r="N160" i="7" s="1"/>
  <c r="O128" i="7"/>
  <c r="O160" i="7" s="1"/>
  <c r="P129" i="7"/>
  <c r="P161" i="7" s="1"/>
  <c r="P44" i="6"/>
  <c r="N44" i="6"/>
  <c r="O44" i="6"/>
  <c r="P126" i="6"/>
  <c r="O126" i="6"/>
  <c r="M126" i="6"/>
  <c r="N126" i="6"/>
  <c r="P42" i="6"/>
  <c r="P48" i="6" s="1"/>
  <c r="M42" i="6"/>
  <c r="M48" i="6" s="1"/>
  <c r="O42" i="6"/>
  <c r="O48" i="6" s="1"/>
  <c r="N42" i="6"/>
  <c r="O78" i="7"/>
  <c r="N77" i="7"/>
  <c r="O77" i="7"/>
  <c r="N78" i="7"/>
  <c r="P77" i="7"/>
  <c r="P78" i="7"/>
  <c r="P140" i="7"/>
  <c r="N140" i="7"/>
  <c r="O140" i="7"/>
  <c r="O123" i="6"/>
  <c r="O129" i="6" s="1"/>
  <c r="P123" i="6"/>
  <c r="N123" i="6"/>
  <c r="M123" i="6"/>
  <c r="M129" i="6" s="1"/>
  <c r="P125" i="7"/>
  <c r="P126" i="7"/>
  <c r="N125" i="7"/>
  <c r="O125" i="7"/>
  <c r="N126" i="7"/>
  <c r="O126" i="7"/>
  <c r="P80" i="7"/>
  <c r="N80" i="7"/>
  <c r="P81" i="7"/>
  <c r="P113" i="7" s="1"/>
  <c r="N81" i="7"/>
  <c r="O81" i="7"/>
  <c r="O80" i="7"/>
  <c r="O145" i="7"/>
  <c r="P145" i="7"/>
  <c r="P148" i="7" s="1"/>
  <c r="N145" i="7"/>
  <c r="M145" i="7"/>
  <c r="M125" i="6"/>
  <c r="P125" i="6"/>
  <c r="O125" i="6"/>
  <c r="N125" i="6"/>
  <c r="N92" i="6"/>
  <c r="O92" i="6"/>
  <c r="P92" i="6"/>
  <c r="M92" i="6"/>
  <c r="P92" i="7"/>
  <c r="O92" i="7"/>
  <c r="N92" i="7"/>
  <c r="P142" i="7"/>
  <c r="O142" i="7"/>
  <c r="N142" i="7"/>
  <c r="M142" i="7"/>
  <c r="N89" i="6"/>
  <c r="M89" i="6"/>
  <c r="P89" i="6"/>
  <c r="O89" i="6"/>
  <c r="O95" i="6" s="1"/>
  <c r="N122" i="6"/>
  <c r="N128" i="6" s="1"/>
  <c r="P122" i="6"/>
  <c r="P128" i="6" s="1"/>
  <c r="M122" i="6"/>
  <c r="O122" i="6"/>
  <c r="O128" i="6" s="1"/>
  <c r="O45" i="6"/>
  <c r="P45" i="6"/>
  <c r="N45" i="6"/>
  <c r="M45" i="6"/>
  <c r="O45" i="7"/>
  <c r="P45" i="7"/>
  <c r="P51" i="7" s="1"/>
  <c r="N45" i="7"/>
  <c r="M45" i="7"/>
  <c r="N94" i="6"/>
  <c r="M94" i="6"/>
  <c r="O94" i="6"/>
  <c r="P94" i="6"/>
  <c r="N124" i="6"/>
  <c r="M124" i="6"/>
  <c r="P124" i="6"/>
  <c r="O124" i="6"/>
  <c r="O131" i="6" s="1"/>
  <c r="M47" i="7"/>
  <c r="M54" i="7" s="1"/>
  <c r="P77" i="6"/>
  <c r="N77" i="6"/>
  <c r="O77" i="6"/>
  <c r="P78" i="6"/>
  <c r="P110" i="6" s="1"/>
  <c r="N78" i="6"/>
  <c r="N110" i="6" s="1"/>
  <c r="O78" i="6"/>
  <c r="P44" i="7"/>
  <c r="N44" i="7"/>
  <c r="O44" i="7"/>
  <c r="M141" i="7"/>
  <c r="M147" i="7" s="1"/>
  <c r="P141" i="7"/>
  <c r="O141" i="7"/>
  <c r="N141" i="7"/>
  <c r="N147" i="7" s="1"/>
  <c r="P91" i="6"/>
  <c r="P97" i="6" s="1"/>
  <c r="O91" i="6"/>
  <c r="M91" i="6"/>
  <c r="M97" i="6" s="1"/>
  <c r="N91" i="6"/>
  <c r="N97" i="6" s="1"/>
  <c r="P48" i="7"/>
  <c r="O48" i="7"/>
  <c r="N48" i="7"/>
  <c r="M48" i="7"/>
  <c r="P121" i="6"/>
  <c r="O121" i="6"/>
  <c r="N121" i="6"/>
  <c r="M121" i="6"/>
  <c r="P75" i="6"/>
  <c r="O74" i="6"/>
  <c r="N74" i="6"/>
  <c r="N75" i="6"/>
  <c r="P74" i="6"/>
  <c r="O75" i="6"/>
  <c r="N144" i="7"/>
  <c r="O144" i="7"/>
  <c r="P144" i="7"/>
  <c r="M144" i="7"/>
  <c r="O94" i="7"/>
  <c r="P94" i="7"/>
  <c r="P100" i="7" s="1"/>
  <c r="N94" i="7"/>
  <c r="N100" i="7" s="1"/>
  <c r="M94" i="7"/>
  <c r="M100" i="7" s="1"/>
  <c r="N49" i="7"/>
  <c r="M49" i="7"/>
  <c r="P49" i="7"/>
  <c r="O49" i="7"/>
  <c r="N96" i="7"/>
  <c r="M96" i="7"/>
  <c r="P96" i="7"/>
  <c r="O96" i="7"/>
  <c r="P143" i="7"/>
  <c r="P150" i="7" s="1"/>
  <c r="O143" i="7"/>
  <c r="O150" i="7" s="1"/>
  <c r="N143" i="7"/>
  <c r="N150" i="7" s="1"/>
  <c r="O46" i="6"/>
  <c r="N46" i="6"/>
  <c r="M46" i="6"/>
  <c r="P46" i="6"/>
  <c r="O93" i="6"/>
  <c r="N93" i="6"/>
  <c r="P93" i="6"/>
  <c r="M93" i="6"/>
  <c r="O95" i="7"/>
  <c r="O102" i="7" s="1"/>
  <c r="N95" i="7"/>
  <c r="N102" i="7" s="1"/>
  <c r="P95" i="7"/>
  <c r="P102" i="7" s="1"/>
  <c r="P97" i="7"/>
  <c r="N97" i="7"/>
  <c r="O97" i="7"/>
  <c r="M97" i="7"/>
  <c r="N41" i="6"/>
  <c r="P41" i="6"/>
  <c r="O41" i="6"/>
  <c r="L125" i="6"/>
  <c r="O46" i="7"/>
  <c r="O52" i="7" s="1"/>
  <c r="N46" i="7"/>
  <c r="M46" i="7"/>
  <c r="P46" i="7"/>
  <c r="P52" i="7" s="1"/>
  <c r="N93" i="7"/>
  <c r="N99" i="7" s="1"/>
  <c r="O93" i="7"/>
  <c r="P93" i="7"/>
  <c r="P99" i="7" s="1"/>
  <c r="M93" i="7"/>
  <c r="M99" i="7" s="1"/>
  <c r="P43" i="6"/>
  <c r="P49" i="6" s="1"/>
  <c r="O43" i="6"/>
  <c r="O49" i="6" s="1"/>
  <c r="M43" i="6"/>
  <c r="M49" i="6" s="1"/>
  <c r="N43" i="6"/>
  <c r="N49" i="6" s="1"/>
  <c r="M90" i="6"/>
  <c r="O90" i="6"/>
  <c r="O96" i="6" s="1"/>
  <c r="P90" i="6"/>
  <c r="N90" i="6"/>
  <c r="N96" i="6" s="1"/>
  <c r="L125" i="12"/>
  <c r="B22" i="18"/>
  <c r="O7" i="19"/>
  <c r="B9" i="18" s="1"/>
  <c r="M53" i="7"/>
  <c r="M50" i="7"/>
  <c r="P27" i="6"/>
  <c r="N26" i="6"/>
  <c r="O27" i="6"/>
  <c r="O26" i="6"/>
  <c r="N27" i="6"/>
  <c r="P26" i="6"/>
  <c r="P26" i="7"/>
  <c r="O27" i="7"/>
  <c r="P27" i="7"/>
  <c r="O26" i="7"/>
  <c r="N27" i="7"/>
  <c r="N26" i="7"/>
  <c r="O29" i="7"/>
  <c r="N30" i="7"/>
  <c r="P30" i="7"/>
  <c r="P65" i="7" s="1"/>
  <c r="O30" i="7"/>
  <c r="O65" i="7" s="1"/>
  <c r="N29" i="7"/>
  <c r="P29" i="7"/>
  <c r="P64" i="7" s="1"/>
  <c r="O30" i="6"/>
  <c r="O62" i="6" s="1"/>
  <c r="P30" i="6"/>
  <c r="P62" i="6" s="1"/>
  <c r="N30" i="6"/>
  <c r="N62" i="6" s="1"/>
  <c r="O29" i="6"/>
  <c r="P29" i="6"/>
  <c r="P61" i="6" s="1"/>
  <c r="N29" i="6"/>
  <c r="N61" i="6" s="1"/>
  <c r="I67" i="10"/>
  <c r="H66" i="10"/>
  <c r="E42" i="13"/>
  <c r="G67" i="10"/>
  <c r="F66" i="10"/>
  <c r="F67" i="10"/>
  <c r="E66" i="10"/>
  <c r="E67" i="10"/>
  <c r="D66" i="10"/>
  <c r="D67" i="10"/>
  <c r="C66" i="10"/>
  <c r="A56" i="10"/>
  <c r="C67" i="10"/>
  <c r="D121" i="6"/>
  <c r="G126" i="6"/>
  <c r="I123" i="6"/>
  <c r="J123" i="6"/>
  <c r="K123" i="6"/>
  <c r="L122" i="6"/>
  <c r="L123" i="6"/>
  <c r="B11" i="8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F124" i="6"/>
  <c r="E125" i="6"/>
  <c r="D126" i="6"/>
  <c r="H123" i="6"/>
  <c r="F125" i="6"/>
  <c r="C128" i="6"/>
  <c r="H124" i="6"/>
  <c r="G125" i="6"/>
  <c r="E126" i="6"/>
  <c r="F126" i="6"/>
  <c r="C130" i="6"/>
  <c r="C127" i="6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I41" i="6" s="1"/>
  <c r="C8" i="4"/>
  <c r="D8" i="4" s="1"/>
  <c r="E8" i="4" s="1"/>
  <c r="F8" i="4" s="1"/>
  <c r="G8" i="4" s="1"/>
  <c r="H8" i="4" s="1"/>
  <c r="I8" i="4" s="1"/>
  <c r="J8" i="4" s="1"/>
  <c r="K8" i="4" s="1"/>
  <c r="L8" i="4" s="1"/>
  <c r="M8" i="4" s="1"/>
  <c r="N8" i="4" s="1"/>
  <c r="O8" i="4" s="1"/>
  <c r="P8" i="4" s="1"/>
  <c r="T23" i="2"/>
  <c r="C19" i="4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C42" i="6"/>
  <c r="D90" i="6" s="1"/>
  <c r="C9" i="4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T24" i="2"/>
  <c r="C20" i="4"/>
  <c r="D20" i="4" s="1"/>
  <c r="E20" i="4" s="1"/>
  <c r="F20" i="4" s="1"/>
  <c r="G20" i="4" s="1"/>
  <c r="H20" i="4" s="1"/>
  <c r="I20" i="4" s="1"/>
  <c r="J20" i="4" s="1"/>
  <c r="K20" i="4" s="1"/>
  <c r="L20" i="4" s="1"/>
  <c r="M20" i="4" s="1"/>
  <c r="N20" i="4" s="1"/>
  <c r="O20" i="4" s="1"/>
  <c r="P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N11" i="10" s="1"/>
  <c r="O11" i="10" s="1"/>
  <c r="P11" i="10" s="1"/>
  <c r="Q11" i="10" s="1"/>
  <c r="R11" i="10" s="1"/>
  <c r="T27" i="2"/>
  <c r="U27" i="2" s="1"/>
  <c r="C44" i="6"/>
  <c r="C11" i="4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T28" i="2"/>
  <c r="C22" i="4"/>
  <c r="D22" i="4" s="1"/>
  <c r="E22" i="4" s="1"/>
  <c r="F22" i="4" s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C45" i="6"/>
  <c r="D45" i="6" s="1"/>
  <c r="C12" i="4"/>
  <c r="D12" i="4" s="1"/>
  <c r="E12" i="4" s="1"/>
  <c r="F12" i="4" s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T29" i="2"/>
  <c r="C23" i="4"/>
  <c r="D23" i="4" s="1"/>
  <c r="E2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C8" i="8"/>
  <c r="D8" i="8" s="1"/>
  <c r="E8" i="8" s="1"/>
  <c r="F8" i="8" s="1"/>
  <c r="G8" i="8" s="1"/>
  <c r="H8" i="8" s="1"/>
  <c r="I8" i="8" s="1"/>
  <c r="J8" i="8" s="1"/>
  <c r="K8" i="8" s="1"/>
  <c r="C9" i="8"/>
  <c r="D9" i="8" s="1"/>
  <c r="E9" i="8" s="1"/>
  <c r="F9" i="8" s="1"/>
  <c r="G9" i="8" s="1"/>
  <c r="H9" i="8" s="1"/>
  <c r="I9" i="8" s="1"/>
  <c r="J9" i="8" s="1"/>
  <c r="K9" i="8" s="1"/>
  <c r="L9" i="8" s="1"/>
  <c r="C10" i="8"/>
  <c r="J46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C143" i="7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M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M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J29" i="2"/>
  <c r="BK29" i="2"/>
  <c r="BB28" i="2"/>
  <c r="BB29" i="2"/>
  <c r="AK12" i="4"/>
  <c r="AL12" i="4" s="1"/>
  <c r="AM12" i="4" s="1"/>
  <c r="AN12" i="4" s="1"/>
  <c r="AO12" i="4" s="1"/>
  <c r="AP12" i="4" s="1"/>
  <c r="AQ12" i="4" s="1"/>
  <c r="AR12" i="4" s="1"/>
  <c r="AS12" i="4" s="1"/>
  <c r="AT12" i="4" s="1"/>
  <c r="AU12" i="4" s="1"/>
  <c r="AV12" i="4" s="1"/>
  <c r="AW12" i="4" s="1"/>
  <c r="AX12" i="4" s="1"/>
  <c r="AK23" i="4"/>
  <c r="AL23" i="4" s="1"/>
  <c r="AM23" i="4" s="1"/>
  <c r="AN23" i="4" s="1"/>
  <c r="AO23" i="4" s="1"/>
  <c r="AP23" i="4" s="1"/>
  <c r="AQ23" i="4" s="1"/>
  <c r="AR23" i="4" s="1"/>
  <c r="AS23" i="4" s="1"/>
  <c r="AT23" i="4" s="1"/>
  <c r="AU23" i="4" s="1"/>
  <c r="AV23" i="4" s="1"/>
  <c r="AW23" i="4" s="1"/>
  <c r="AX23" i="4" s="1"/>
  <c r="BD24" i="2"/>
  <c r="BE24" i="2"/>
  <c r="BF24" i="2"/>
  <c r="BG24" i="2"/>
  <c r="BH24" i="2"/>
  <c r="BI24" i="2"/>
  <c r="BJ24" i="2"/>
  <c r="BK24" i="2"/>
  <c r="BB23" i="2"/>
  <c r="BB24" i="2"/>
  <c r="AK9" i="4"/>
  <c r="AL9" i="4" s="1"/>
  <c r="AM9" i="4" s="1"/>
  <c r="AN9" i="4" s="1"/>
  <c r="AO9" i="4" s="1"/>
  <c r="AP9" i="4" s="1"/>
  <c r="AQ9" i="4" s="1"/>
  <c r="AR9" i="4" s="1"/>
  <c r="AS9" i="4" s="1"/>
  <c r="AT9" i="4" s="1"/>
  <c r="AU9" i="4" s="1"/>
  <c r="AV9" i="4" s="1"/>
  <c r="AW9" i="4" s="1"/>
  <c r="AX9" i="4" s="1"/>
  <c r="AK20" i="4"/>
  <c r="AL20" i="4" s="1"/>
  <c r="AM20" i="4" s="1"/>
  <c r="AN20" i="4" s="1"/>
  <c r="AO20" i="4" s="1"/>
  <c r="AP20" i="4" s="1"/>
  <c r="AQ20" i="4" s="1"/>
  <c r="AR20" i="4" s="1"/>
  <c r="AS20" i="4" s="1"/>
  <c r="AT20" i="4" s="1"/>
  <c r="AU20" i="4" s="1"/>
  <c r="AV20" i="4" s="1"/>
  <c r="AW20" i="4" s="1"/>
  <c r="AX20" i="4" s="1"/>
  <c r="AM29" i="2"/>
  <c r="AN29" i="2"/>
  <c r="AO29" i="2"/>
  <c r="AP29" i="2"/>
  <c r="AQ29" i="2"/>
  <c r="AR29" i="2"/>
  <c r="AS29" i="2"/>
  <c r="AT29" i="2"/>
  <c r="AK28" i="2"/>
  <c r="AK29" i="2"/>
  <c r="T12" i="4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T23" i="4"/>
  <c r="U23" i="4" s="1"/>
  <c r="V23" i="4" s="1"/>
  <c r="W23" i="4" s="1"/>
  <c r="X23" i="4" s="1"/>
  <c r="Y23" i="4" s="1"/>
  <c r="Z23" i="4" s="1"/>
  <c r="AA23" i="4" s="1"/>
  <c r="AB23" i="4" s="1"/>
  <c r="AC23" i="4" s="1"/>
  <c r="AD23" i="4" s="1"/>
  <c r="AE23" i="4" s="1"/>
  <c r="AF23" i="4" s="1"/>
  <c r="AG23" i="4" s="1"/>
  <c r="AM24" i="2"/>
  <c r="AN24" i="2"/>
  <c r="AO24" i="2"/>
  <c r="AP24" i="2"/>
  <c r="AQ24" i="2"/>
  <c r="AR24" i="2"/>
  <c r="AS24" i="2"/>
  <c r="AT24" i="2"/>
  <c r="AK23" i="2"/>
  <c r="AK24" i="2"/>
  <c r="T9" i="4"/>
  <c r="U9" i="4" s="1"/>
  <c r="V9" i="4" s="1"/>
  <c r="W9" i="4" s="1"/>
  <c r="X9" i="4" s="1"/>
  <c r="Y9" i="4" s="1"/>
  <c r="Z9" i="4" s="1"/>
  <c r="AA9" i="4" s="1"/>
  <c r="AB9" i="4" s="1"/>
  <c r="AC9" i="4" s="1"/>
  <c r="AD9" i="4" s="1"/>
  <c r="AE9" i="4" s="1"/>
  <c r="AF9" i="4" s="1"/>
  <c r="AG9" i="4" s="1"/>
  <c r="T20" i="4"/>
  <c r="U20" i="4" s="1"/>
  <c r="V20" i="4" s="1"/>
  <c r="W20" i="4" s="1"/>
  <c r="X20" i="4" s="1"/>
  <c r="Y20" i="4" s="1"/>
  <c r="Z20" i="4" s="1"/>
  <c r="AA20" i="4" s="1"/>
  <c r="AB20" i="4" s="1"/>
  <c r="AC20" i="4" s="1"/>
  <c r="AD20" i="4" s="1"/>
  <c r="AE20" i="4" s="1"/>
  <c r="AF20" i="4" s="1"/>
  <c r="AG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S11" i="4" s="1"/>
  <c r="AT11" i="4" s="1"/>
  <c r="AU11" i="4" s="1"/>
  <c r="AV11" i="4" s="1"/>
  <c r="AW11" i="4" s="1"/>
  <c r="AX11" i="4" s="1"/>
  <c r="AK22" i="4"/>
  <c r="AL22" i="4" s="1"/>
  <c r="AM22" i="4" s="1"/>
  <c r="AN22" i="4" s="1"/>
  <c r="AO22" i="4" s="1"/>
  <c r="AP22" i="4" s="1"/>
  <c r="AQ22" i="4" s="1"/>
  <c r="AR22" i="4" s="1"/>
  <c r="AS22" i="4" s="1"/>
  <c r="AT22" i="4" s="1"/>
  <c r="AU22" i="4" s="1"/>
  <c r="AV22" i="4" s="1"/>
  <c r="AW22" i="4" s="1"/>
  <c r="AX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AB11" i="4" s="1"/>
  <c r="AC11" i="4" s="1"/>
  <c r="AD11" i="4" s="1"/>
  <c r="AE11" i="4" s="1"/>
  <c r="AF11" i="4" s="1"/>
  <c r="AG11" i="4" s="1"/>
  <c r="T22" i="4"/>
  <c r="U22" i="4" s="1"/>
  <c r="V22" i="4" s="1"/>
  <c r="W22" i="4" s="1"/>
  <c r="X22" i="4" s="1"/>
  <c r="Y22" i="4" s="1"/>
  <c r="Z22" i="4" s="1"/>
  <c r="AA22" i="4" s="1"/>
  <c r="AB22" i="4" s="1"/>
  <c r="AC22" i="4" s="1"/>
  <c r="AD22" i="4" s="1"/>
  <c r="AE22" i="4" s="1"/>
  <c r="AF22" i="4" s="1"/>
  <c r="AG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S8" i="4" s="1"/>
  <c r="AT8" i="4" s="1"/>
  <c r="AU8" i="4" s="1"/>
  <c r="AV8" i="4" s="1"/>
  <c r="AW8" i="4" s="1"/>
  <c r="AX8" i="4" s="1"/>
  <c r="AK19" i="4"/>
  <c r="AL19" i="4" s="1"/>
  <c r="AM19" i="4" s="1"/>
  <c r="AN19" i="4" s="1"/>
  <c r="AO19" i="4" s="1"/>
  <c r="AP19" i="4" s="1"/>
  <c r="AQ19" i="4" s="1"/>
  <c r="AR19" i="4" s="1"/>
  <c r="AS19" i="4" s="1"/>
  <c r="AT19" i="4" s="1"/>
  <c r="AU19" i="4" s="1"/>
  <c r="AV19" i="4" s="1"/>
  <c r="AW19" i="4" s="1"/>
  <c r="AX19" i="4" s="1"/>
  <c r="AK22" i="2"/>
  <c r="AL22" i="2" s="1"/>
  <c r="AM22" i="2" s="1"/>
  <c r="AN22" i="2" s="1"/>
  <c r="AO22" i="2" s="1"/>
  <c r="AP22" i="2" s="1"/>
  <c r="AQ22" i="2" s="1"/>
  <c r="AR22" i="2" s="1"/>
  <c r="AS22" i="2" s="1"/>
  <c r="AT22" i="2" s="1"/>
  <c r="AU22" i="2" s="1"/>
  <c r="AB82" i="19" s="1"/>
  <c r="T8" i="4"/>
  <c r="U8" i="4" s="1"/>
  <c r="V8" i="4" s="1"/>
  <c r="W8" i="4" s="1"/>
  <c r="X8" i="4" s="1"/>
  <c r="Y8" i="4" s="1"/>
  <c r="Z8" i="4" s="1"/>
  <c r="AA8" i="4" s="1"/>
  <c r="AB8" i="4" s="1"/>
  <c r="AC8" i="4" s="1"/>
  <c r="AD8" i="4" s="1"/>
  <c r="AE8" i="4" s="1"/>
  <c r="AF8" i="4" s="1"/>
  <c r="AG8" i="4" s="1"/>
  <c r="T19" i="4"/>
  <c r="U19" i="4" s="1"/>
  <c r="V19" i="4" s="1"/>
  <c r="W19" i="4" s="1"/>
  <c r="X19" i="4" s="1"/>
  <c r="Y19" i="4" s="1"/>
  <c r="Z19" i="4" s="1"/>
  <c r="AA19" i="4" s="1"/>
  <c r="AB19" i="4" s="1"/>
  <c r="AC19" i="4" s="1"/>
  <c r="AD19" i="4" s="1"/>
  <c r="AE19" i="4" s="1"/>
  <c r="AF19" i="4" s="1"/>
  <c r="AG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F32" i="13"/>
  <c r="G32" i="13" s="1"/>
  <c r="C58" i="10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N21" i="4" s="1"/>
  <c r="AO21" i="4" s="1"/>
  <c r="AP21" i="4" s="1"/>
  <c r="AQ21" i="4" s="1"/>
  <c r="AR21" i="4" s="1"/>
  <c r="AS21" i="4" s="1"/>
  <c r="AT21" i="4" s="1"/>
  <c r="AU21" i="4" s="1"/>
  <c r="AV21" i="4" s="1"/>
  <c r="AW21" i="4" s="1"/>
  <c r="AX21" i="4" s="1"/>
  <c r="AK18" i="4"/>
  <c r="AL18" i="4" s="1"/>
  <c r="AM18" i="4" s="1"/>
  <c r="AN18" i="4" s="1"/>
  <c r="AO18" i="4" s="1"/>
  <c r="AP18" i="4" s="1"/>
  <c r="AQ18" i="4" s="1"/>
  <c r="AR18" i="4" s="1"/>
  <c r="AS18" i="4" s="1"/>
  <c r="AT18" i="4" s="1"/>
  <c r="AU18" i="4" s="1"/>
  <c r="AV18" i="4" s="1"/>
  <c r="AW18" i="4" s="1"/>
  <c r="AX18" i="4" s="1"/>
  <c r="T21" i="4"/>
  <c r="U21" i="4" s="1"/>
  <c r="V21" i="4" s="1"/>
  <c r="W21" i="4" s="1"/>
  <c r="X21" i="4" s="1"/>
  <c r="Y21" i="4" s="1"/>
  <c r="Z21" i="4" s="1"/>
  <c r="AA21" i="4" s="1"/>
  <c r="AB21" i="4" s="1"/>
  <c r="AC21" i="4" s="1"/>
  <c r="AD21" i="4" s="1"/>
  <c r="AE21" i="4" s="1"/>
  <c r="AF21" i="4" s="1"/>
  <c r="AG21" i="4" s="1"/>
  <c r="T18" i="4"/>
  <c r="U18" i="4" s="1"/>
  <c r="V18" i="4" s="1"/>
  <c r="W18" i="4" s="1"/>
  <c r="X18" i="4" s="1"/>
  <c r="Y18" i="4" s="1"/>
  <c r="Z18" i="4" s="1"/>
  <c r="AA18" i="4" s="1"/>
  <c r="AB18" i="4" s="1"/>
  <c r="AC18" i="4" s="1"/>
  <c r="AD18" i="4" s="1"/>
  <c r="AE18" i="4" s="1"/>
  <c r="AF18" i="4" s="1"/>
  <c r="AG18" i="4" s="1"/>
  <c r="C21" i="4"/>
  <c r="D21" i="4" s="1"/>
  <c r="E21" i="4" s="1"/>
  <c r="F21" i="4" s="1"/>
  <c r="G21" i="4" s="1"/>
  <c r="H21" i="4" s="1"/>
  <c r="I21" i="4" s="1"/>
  <c r="J21" i="4" s="1"/>
  <c r="K21" i="4" s="1"/>
  <c r="L21" i="4" s="1"/>
  <c r="M21" i="4" s="1"/>
  <c r="N21" i="4" s="1"/>
  <c r="O21" i="4" s="1"/>
  <c r="P21" i="4" s="1"/>
  <c r="C18" i="4"/>
  <c r="D18" i="4" s="1"/>
  <c r="E18" i="4" s="1"/>
  <c r="F18" i="4" s="1"/>
  <c r="G18" i="4" s="1"/>
  <c r="H18" i="4" s="1"/>
  <c r="I18" i="4" s="1"/>
  <c r="J18" i="4" s="1"/>
  <c r="K18" i="4" s="1"/>
  <c r="L18" i="4" s="1"/>
  <c r="M18" i="4" s="1"/>
  <c r="N18" i="4" s="1"/>
  <c r="O18" i="4" s="1"/>
  <c r="P18" i="4" s="1"/>
  <c r="I32" i="12"/>
  <c r="C32" i="12"/>
  <c r="R17" i="1"/>
  <c r="S17" i="1"/>
  <c r="R18" i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N52" i="7" l="1"/>
  <c r="O107" i="6"/>
  <c r="O81" i="6"/>
  <c r="P147" i="7"/>
  <c r="P109" i="6"/>
  <c r="M51" i="7"/>
  <c r="M55" i="7" s="1"/>
  <c r="N101" i="7"/>
  <c r="N98" i="7"/>
  <c r="N103" i="7" s="1"/>
  <c r="M131" i="6"/>
  <c r="P112" i="7"/>
  <c r="N48" i="6"/>
  <c r="P51" i="6"/>
  <c r="P106" i="6"/>
  <c r="P80" i="6"/>
  <c r="N51" i="7"/>
  <c r="O98" i="7"/>
  <c r="O101" i="7"/>
  <c r="O158" i="7"/>
  <c r="O132" i="7"/>
  <c r="O149" i="7"/>
  <c r="O146" i="7"/>
  <c r="N107" i="6"/>
  <c r="N81" i="6"/>
  <c r="N113" i="6" s="1"/>
  <c r="O53" i="7"/>
  <c r="O50" i="7"/>
  <c r="O55" i="7" s="1"/>
  <c r="P98" i="7"/>
  <c r="P103" i="7" s="1"/>
  <c r="P101" i="7"/>
  <c r="N158" i="7"/>
  <c r="N132" i="7"/>
  <c r="N149" i="7"/>
  <c r="N146" i="7"/>
  <c r="O47" i="6"/>
  <c r="O52" i="6" s="1"/>
  <c r="O50" i="6"/>
  <c r="N106" i="6"/>
  <c r="N80" i="6"/>
  <c r="N112" i="6" s="1"/>
  <c r="N50" i="7"/>
  <c r="N55" i="7" s="1"/>
  <c r="N53" i="7"/>
  <c r="O51" i="7"/>
  <c r="P98" i="6"/>
  <c r="P95" i="6"/>
  <c r="O157" i="7"/>
  <c r="O131" i="7"/>
  <c r="P149" i="7"/>
  <c r="P146" i="7"/>
  <c r="P151" i="7" s="1"/>
  <c r="N175" i="7"/>
  <c r="G129" i="6"/>
  <c r="N64" i="7"/>
  <c r="P50" i="6"/>
  <c r="P47" i="6"/>
  <c r="P52" i="6" s="1"/>
  <c r="O106" i="6"/>
  <c r="O80" i="6"/>
  <c r="O112" i="6" s="1"/>
  <c r="P53" i="7"/>
  <c r="P50" i="7"/>
  <c r="P55" i="7" s="1"/>
  <c r="M98" i="6"/>
  <c r="M95" i="6"/>
  <c r="N157" i="7"/>
  <c r="N131" i="7"/>
  <c r="N163" i="7" s="1"/>
  <c r="P110" i="7"/>
  <c r="P84" i="7"/>
  <c r="P116" i="7" s="1"/>
  <c r="O161" i="7"/>
  <c r="N50" i="6"/>
  <c r="N47" i="6"/>
  <c r="N52" i="6" s="1"/>
  <c r="O100" i="7"/>
  <c r="P107" i="6"/>
  <c r="P81" i="6"/>
  <c r="P113" i="6" s="1"/>
  <c r="O110" i="6"/>
  <c r="N131" i="6"/>
  <c r="N98" i="6"/>
  <c r="N95" i="6"/>
  <c r="N100" i="6" s="1"/>
  <c r="O99" i="6"/>
  <c r="O112" i="7"/>
  <c r="P158" i="7"/>
  <c r="P132" i="7"/>
  <c r="P164" i="7" s="1"/>
  <c r="P109" i="7"/>
  <c r="P83" i="7"/>
  <c r="P115" i="7" s="1"/>
  <c r="N161" i="7"/>
  <c r="O99" i="7"/>
  <c r="M127" i="6"/>
  <c r="M130" i="6"/>
  <c r="O98" i="6"/>
  <c r="O97" i="6"/>
  <c r="O100" i="6" s="1"/>
  <c r="P99" i="6"/>
  <c r="M148" i="7"/>
  <c r="N99" i="6"/>
  <c r="O113" i="7"/>
  <c r="P157" i="7"/>
  <c r="P131" i="7"/>
  <c r="N110" i="7"/>
  <c r="N84" i="7"/>
  <c r="N116" i="7" s="1"/>
  <c r="P160" i="7"/>
  <c r="N65" i="7"/>
  <c r="P96" i="6"/>
  <c r="N130" i="6"/>
  <c r="N127" i="6"/>
  <c r="N132" i="6" s="1"/>
  <c r="N148" i="7"/>
  <c r="N113" i="7"/>
  <c r="O109" i="7"/>
  <c r="O83" i="7"/>
  <c r="O115" i="7" s="1"/>
  <c r="P54" i="7"/>
  <c r="L128" i="6"/>
  <c r="O64" i="7"/>
  <c r="O127" i="6"/>
  <c r="O132" i="6" s="1"/>
  <c r="O130" i="6"/>
  <c r="O109" i="6"/>
  <c r="M99" i="6"/>
  <c r="O148" i="7"/>
  <c r="N129" i="6"/>
  <c r="N109" i="7"/>
  <c r="N83" i="7"/>
  <c r="N115" i="7" s="1"/>
  <c r="O51" i="6"/>
  <c r="N54" i="7"/>
  <c r="N179" i="7"/>
  <c r="O179" i="7" s="1"/>
  <c r="P179" i="7" s="1"/>
  <c r="O61" i="6"/>
  <c r="M96" i="6"/>
  <c r="M52" i="7"/>
  <c r="P127" i="6"/>
  <c r="P130" i="6"/>
  <c r="O147" i="7"/>
  <c r="N109" i="6"/>
  <c r="M128" i="6"/>
  <c r="P131" i="6"/>
  <c r="N112" i="7"/>
  <c r="P129" i="6"/>
  <c r="O110" i="7"/>
  <c r="O84" i="7"/>
  <c r="N51" i="6"/>
  <c r="O54" i="7"/>
  <c r="L8" i="8"/>
  <c r="M8" i="8" s="1"/>
  <c r="M9" i="8"/>
  <c r="N9" i="8" s="1"/>
  <c r="O9" i="8" s="1"/>
  <c r="D11" i="1"/>
  <c r="E143" i="7"/>
  <c r="M143" i="7"/>
  <c r="M150" i="7" s="1"/>
  <c r="E140" i="7"/>
  <c r="E146" i="7" s="1"/>
  <c r="M140" i="7"/>
  <c r="H95" i="7"/>
  <c r="M95" i="7"/>
  <c r="M102" i="7" s="1"/>
  <c r="G92" i="7"/>
  <c r="M92" i="7"/>
  <c r="G44" i="6"/>
  <c r="M44" i="6"/>
  <c r="M51" i="6" s="1"/>
  <c r="D41" i="6"/>
  <c r="M41" i="6"/>
  <c r="O61" i="7"/>
  <c r="O32" i="7"/>
  <c r="O67" i="7" s="1"/>
  <c r="O62" i="7"/>
  <c r="O33" i="7"/>
  <c r="O68" i="7" s="1"/>
  <c r="P62" i="7"/>
  <c r="P33" i="7"/>
  <c r="P68" i="7" s="1"/>
  <c r="AV22" i="2"/>
  <c r="AC82" i="19" s="1"/>
  <c r="P61" i="7"/>
  <c r="P32" i="7"/>
  <c r="P67" i="7" s="1"/>
  <c r="P58" i="6"/>
  <c r="P32" i="6"/>
  <c r="P64" i="6" s="1"/>
  <c r="N59" i="6"/>
  <c r="N33" i="6"/>
  <c r="N65" i="6" s="1"/>
  <c r="O32" i="6"/>
  <c r="O64" i="6" s="1"/>
  <c r="O58" i="6"/>
  <c r="O33" i="6"/>
  <c r="O65" i="6" s="1"/>
  <c r="O59" i="6"/>
  <c r="N32" i="7"/>
  <c r="N67" i="7" s="1"/>
  <c r="N61" i="7"/>
  <c r="N58" i="6"/>
  <c r="N32" i="6"/>
  <c r="N64" i="6" s="1"/>
  <c r="N33" i="7"/>
  <c r="N68" i="7" s="1"/>
  <c r="N62" i="7"/>
  <c r="P59" i="6"/>
  <c r="P33" i="6"/>
  <c r="P65" i="6" s="1"/>
  <c r="F42" i="13"/>
  <c r="D68" i="10"/>
  <c r="I129" i="6"/>
  <c r="L52" i="7"/>
  <c r="L89" i="6"/>
  <c r="K89" i="6"/>
  <c r="C16" i="1"/>
  <c r="D17" i="1" s="1"/>
  <c r="E18" i="1" s="1"/>
  <c r="F19" i="1" s="1"/>
  <c r="G20" i="1" s="1"/>
  <c r="H21" i="1" s="1"/>
  <c r="J128" i="6"/>
  <c r="J43" i="6"/>
  <c r="I142" i="7"/>
  <c r="I149" i="7" s="1"/>
  <c r="C148" i="7"/>
  <c r="B24" i="1"/>
  <c r="C9" i="1"/>
  <c r="D10" i="1" s="1"/>
  <c r="E11" i="1" s="1"/>
  <c r="F12" i="1" s="1"/>
  <c r="G13" i="1" s="1"/>
  <c r="C97" i="6"/>
  <c r="J140" i="7"/>
  <c r="J127" i="6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J92" i="6"/>
  <c r="K92" i="6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D21" i="1"/>
  <c r="B27" i="1"/>
  <c r="J52" i="7"/>
  <c r="E147" i="7"/>
  <c r="D128" i="6"/>
  <c r="I131" i="6"/>
  <c r="E128" i="6"/>
  <c r="BB33" i="2"/>
  <c r="AO34" i="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26" i="1"/>
  <c r="F131" i="6"/>
  <c r="C60" i="10"/>
  <c r="H127" i="6"/>
  <c r="C149" i="7"/>
  <c r="D177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D20" i="1"/>
  <c r="E21" i="1" s="1"/>
  <c r="C146" i="7"/>
  <c r="T34" i="2"/>
  <c r="H41" i="6"/>
  <c r="B25" i="1"/>
  <c r="D93" i="6"/>
  <c r="D96" i="6" s="1"/>
  <c r="F41" i="6"/>
  <c r="D47" i="7"/>
  <c r="G43" i="6"/>
  <c r="T32" i="2"/>
  <c r="AK32" i="2"/>
  <c r="C47" i="6"/>
  <c r="C48" i="6"/>
  <c r="E94" i="7"/>
  <c r="F97" i="7"/>
  <c r="H47" i="7"/>
  <c r="G41" i="6"/>
  <c r="C27" i="2"/>
  <c r="C182" i="7"/>
  <c r="D13" i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9" s="1"/>
  <c r="C51" i="7"/>
  <c r="C55" i="7" s="1"/>
  <c r="G144" i="7"/>
  <c r="T9" i="2"/>
  <c r="C76" i="19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U28" i="2"/>
  <c r="D49" i="7"/>
  <c r="J54" i="7"/>
  <c r="E149" i="7"/>
  <c r="E96" i="6"/>
  <c r="E46" i="6"/>
  <c r="E49" i="6" s="1"/>
  <c r="BD27" i="2"/>
  <c r="D27" i="2"/>
  <c r="BC32" i="2"/>
  <c r="BJ22" i="2"/>
  <c r="F10" i="4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H100" i="7"/>
  <c r="E172" i="7"/>
  <c r="E174" i="7" s="1"/>
  <c r="D174" i="7"/>
  <c r="C82" i="6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U23" i="2"/>
  <c r="S75" i="19" s="1"/>
  <c r="C80" i="6"/>
  <c r="C32" i="6"/>
  <c r="H92" i="7"/>
  <c r="E39" i="13"/>
  <c r="C102" i="7"/>
  <c r="F95" i="7"/>
  <c r="G95" i="7"/>
  <c r="C98" i="7"/>
  <c r="AM10" i="4"/>
  <c r="F13" i="4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V22" i="2"/>
  <c r="E176" i="7"/>
  <c r="E182" i="7" s="1"/>
  <c r="D43" i="10" s="1"/>
  <c r="D182" i="7"/>
  <c r="C43" i="10" s="1"/>
  <c r="E53" i="7"/>
  <c r="V13" i="4"/>
  <c r="F173" i="7"/>
  <c r="AN13" i="4"/>
  <c r="AO13" i="4" s="1"/>
  <c r="AP13" i="4" s="1"/>
  <c r="AQ13" i="4" s="1"/>
  <c r="AR13" i="4" s="1"/>
  <c r="AS13" i="4" s="1"/>
  <c r="AT13" i="4" s="1"/>
  <c r="AU13" i="4" s="1"/>
  <c r="AV13" i="4" s="1"/>
  <c r="AW13" i="4" s="1"/>
  <c r="AX13" i="4" s="1"/>
  <c r="G18" i="10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W10" i="4"/>
  <c r="X10" i="4" s="1"/>
  <c r="Y10" i="4" s="1"/>
  <c r="Z10" i="4" s="1"/>
  <c r="AA10" i="4" s="1"/>
  <c r="AB10" i="4" s="1"/>
  <c r="AC10" i="4" s="1"/>
  <c r="AD10" i="4" s="1"/>
  <c r="AE10" i="4" s="1"/>
  <c r="AF10" i="4" s="1"/>
  <c r="AG10" i="4" s="1"/>
  <c r="H141" i="7"/>
  <c r="G145" i="7"/>
  <c r="F143" i="7"/>
  <c r="H45" i="6"/>
  <c r="F44" i="6"/>
  <c r="D44" i="6"/>
  <c r="G45" i="7"/>
  <c r="F48" i="7"/>
  <c r="H91" i="6"/>
  <c r="D89" i="6"/>
  <c r="AL23" i="2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D143" i="7"/>
  <c r="G141" i="7"/>
  <c r="BC24" i="2"/>
  <c r="BC29" i="2"/>
  <c r="BB34" i="2"/>
  <c r="AT34" i="2"/>
  <c r="BK34" i="2"/>
  <c r="A35" i="13"/>
  <c r="A59" i="10"/>
  <c r="A55" i="10"/>
  <c r="D10" i="8"/>
  <c r="C11" i="8"/>
  <c r="B8" i="14" s="1"/>
  <c r="O20" i="19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H9" i="10"/>
  <c r="AL29" i="2"/>
  <c r="U24" i="2"/>
  <c r="AL24" i="2"/>
  <c r="AP34" i="2"/>
  <c r="AR34" i="2"/>
  <c r="BI34" i="2"/>
  <c r="BF34" i="2"/>
  <c r="U29" i="2"/>
  <c r="C29" i="2"/>
  <c r="AK8" i="2"/>
  <c r="C82" i="19" s="1"/>
  <c r="AN34" i="2"/>
  <c r="BG34" i="2"/>
  <c r="BB9" i="2"/>
  <c r="C90" i="19" s="1"/>
  <c r="BD34" i="2"/>
  <c r="AM34" i="2"/>
  <c r="BC28" i="2"/>
  <c r="S90" i="19" s="1"/>
  <c r="AK33" i="2"/>
  <c r="C24" i="2"/>
  <c r="AK9" i="2"/>
  <c r="C83" i="19" s="1"/>
  <c r="C28" i="2"/>
  <c r="BH34" i="2"/>
  <c r="AK34" i="2"/>
  <c r="BE34" i="2"/>
  <c r="BB8" i="2"/>
  <c r="C89" i="19" s="1"/>
  <c r="C23" i="2"/>
  <c r="BC23" i="2"/>
  <c r="S89" i="19" s="1"/>
  <c r="AQ34" i="2"/>
  <c r="G47" i="6" l="1"/>
  <c r="O116" i="7"/>
  <c r="O164" i="7"/>
  <c r="M100" i="6"/>
  <c r="O175" i="7"/>
  <c r="O103" i="7"/>
  <c r="P112" i="6"/>
  <c r="O163" i="7"/>
  <c r="K95" i="6"/>
  <c r="N151" i="7"/>
  <c r="O113" i="6"/>
  <c r="M132" i="6"/>
  <c r="P100" i="6"/>
  <c r="O151" i="7"/>
  <c r="L95" i="6"/>
  <c r="P132" i="6"/>
  <c r="P163" i="7"/>
  <c r="N164" i="7"/>
  <c r="E13" i="1"/>
  <c r="E29" i="1" s="1"/>
  <c r="D14" i="1"/>
  <c r="D16" i="1"/>
  <c r="N8" i="8"/>
  <c r="M146" i="7"/>
  <c r="M151" i="7" s="1"/>
  <c r="M149" i="7"/>
  <c r="M101" i="7"/>
  <c r="M98" i="7"/>
  <c r="M103" i="7" s="1"/>
  <c r="M47" i="6"/>
  <c r="M52" i="6" s="1"/>
  <c r="M50" i="6"/>
  <c r="S91" i="19"/>
  <c r="AM28" i="2"/>
  <c r="S83" i="19"/>
  <c r="D14" i="7"/>
  <c r="D80" i="7" s="1"/>
  <c r="D112" i="7" s="1"/>
  <c r="S76" i="19"/>
  <c r="S77" i="19" s="1"/>
  <c r="AM23" i="2"/>
  <c r="T82" i="19" s="1"/>
  <c r="S82" i="19"/>
  <c r="C29" i="1"/>
  <c r="AW22" i="2"/>
  <c r="AD82" i="19" s="1"/>
  <c r="G42" i="13"/>
  <c r="E68" i="10"/>
  <c r="J132" i="6"/>
  <c r="C22" i="18"/>
  <c r="I148" i="7"/>
  <c r="I151" i="7" s="1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K40" i="10" s="1"/>
  <c r="L40" i="10" s="1"/>
  <c r="M40" i="10" s="1"/>
  <c r="N40" i="10" s="1"/>
  <c r="O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I101" i="7"/>
  <c r="J147" i="7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T10" i="2"/>
  <c r="C77" i="19" s="1"/>
  <c r="G127" i="12"/>
  <c r="E55" i="7"/>
  <c r="D148" i="7"/>
  <c r="E132" i="6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N13" i="10" s="1"/>
  <c r="O13" i="10" s="1"/>
  <c r="P13" i="10" s="1"/>
  <c r="Q13" i="10" s="1"/>
  <c r="R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V28" i="2"/>
  <c r="D98" i="7"/>
  <c r="D103" i="7" s="1"/>
  <c r="H50" i="6"/>
  <c r="D32" i="2"/>
  <c r="F50" i="7"/>
  <c r="D52" i="7"/>
  <c r="F97" i="6"/>
  <c r="H148" i="7"/>
  <c r="G36" i="13"/>
  <c r="F62" i="10" s="1"/>
  <c r="BB10" i="2"/>
  <c r="C91" i="19" s="1"/>
  <c r="E8" i="1"/>
  <c r="F9" i="1" s="1"/>
  <c r="V29" i="2"/>
  <c r="E29" i="2" s="1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D29" i="1"/>
  <c r="E98" i="7"/>
  <c r="C103" i="7"/>
  <c r="C84" i="6"/>
  <c r="F178" i="7"/>
  <c r="E180" i="7"/>
  <c r="G99" i="6"/>
  <c r="D54" i="7"/>
  <c r="E101" i="7"/>
  <c r="F95" i="6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O35" i="19" s="1"/>
  <c r="F172" i="7"/>
  <c r="G172" i="7" s="1"/>
  <c r="F99" i="6"/>
  <c r="E181" i="7"/>
  <c r="D42" i="10" s="1"/>
  <c r="D44" i="10" s="1"/>
  <c r="D23" i="8" s="1"/>
  <c r="P35" i="19" s="1"/>
  <c r="G100" i="7"/>
  <c r="AN27" i="2"/>
  <c r="AM32" i="2"/>
  <c r="V23" i="2"/>
  <c r="AL9" i="2"/>
  <c r="D83" i="19" s="1"/>
  <c r="U33" i="2"/>
  <c r="D14" i="6"/>
  <c r="D29" i="6" s="1"/>
  <c r="H48" i="6"/>
  <c r="E12" i="1"/>
  <c r="F13" i="1" s="1"/>
  <c r="F14" i="1" s="1"/>
  <c r="D25" i="1"/>
  <c r="D53" i="7"/>
  <c r="D50" i="7"/>
  <c r="H53" i="7"/>
  <c r="E150" i="7"/>
  <c r="F101" i="7"/>
  <c r="BK22" i="2"/>
  <c r="BL22" i="2" s="1"/>
  <c r="AB89" i="19" s="1"/>
  <c r="G149" i="7"/>
  <c r="D50" i="6"/>
  <c r="D48" i="6"/>
  <c r="H149" i="7"/>
  <c r="G102" i="7"/>
  <c r="F53" i="7"/>
  <c r="E102" i="7"/>
  <c r="BE27" i="2"/>
  <c r="BD32" i="2"/>
  <c r="E27" i="2"/>
  <c r="BC9" i="2"/>
  <c r="D90" i="19" s="1"/>
  <c r="F54" i="7"/>
  <c r="F51" i="7"/>
  <c r="W22" i="2"/>
  <c r="V32" i="2"/>
  <c r="E22" i="2"/>
  <c r="AN10" i="4"/>
  <c r="AO10" i="4" s="1"/>
  <c r="AP10" i="4" s="1"/>
  <c r="AQ10" i="4" s="1"/>
  <c r="AR10" i="4" s="1"/>
  <c r="AS10" i="4" s="1"/>
  <c r="AT10" i="4" s="1"/>
  <c r="AU10" i="4" s="1"/>
  <c r="AV10" i="4" s="1"/>
  <c r="AW10" i="4" s="1"/>
  <c r="AX10" i="4" s="1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W13" i="4"/>
  <c r="X13" i="4" s="1"/>
  <c r="Y13" i="4" s="1"/>
  <c r="Z13" i="4" s="1"/>
  <c r="AA13" i="4" s="1"/>
  <c r="AB13" i="4" s="1"/>
  <c r="AC13" i="4" s="1"/>
  <c r="AD13" i="4" s="1"/>
  <c r="AE13" i="4" s="1"/>
  <c r="AF13" i="4" s="1"/>
  <c r="AG13" i="4" s="1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D149" i="7"/>
  <c r="G98" i="7"/>
  <c r="H51" i="6"/>
  <c r="H47" i="6"/>
  <c r="F150" i="7"/>
  <c r="F146" i="7"/>
  <c r="G173" i="7"/>
  <c r="G48" i="6"/>
  <c r="G51" i="6"/>
  <c r="D98" i="6"/>
  <c r="D95" i="6"/>
  <c r="F98" i="6"/>
  <c r="F176" i="7"/>
  <c r="E177" i="7"/>
  <c r="AL8" i="2"/>
  <c r="D82" i="19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V24" i="2"/>
  <c r="D24" i="2"/>
  <c r="C46" i="2"/>
  <c r="E10" i="8"/>
  <c r="D11" i="8"/>
  <c r="C8" i="14" s="1"/>
  <c r="P20" i="19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D29" i="2"/>
  <c r="U8" i="2"/>
  <c r="D75" i="19" s="1"/>
  <c r="D28" i="2"/>
  <c r="S69" i="19" s="1"/>
  <c r="D15" i="6"/>
  <c r="D15" i="7"/>
  <c r="U34" i="2"/>
  <c r="U9" i="2"/>
  <c r="D76" i="19" s="1"/>
  <c r="C34" i="2"/>
  <c r="AN23" i="2"/>
  <c r="C9" i="2"/>
  <c r="AK10" i="2"/>
  <c r="C84" i="19" s="1"/>
  <c r="AO28" i="2"/>
  <c r="BD28" i="2"/>
  <c r="T90" i="19" s="1"/>
  <c r="BD23" i="2"/>
  <c r="T89" i="19" s="1"/>
  <c r="BC8" i="2"/>
  <c r="D89" i="19" s="1"/>
  <c r="BC33" i="2"/>
  <c r="D23" i="2"/>
  <c r="S68" i="19" s="1"/>
  <c r="C45" i="2"/>
  <c r="C33" i="2"/>
  <c r="C8" i="2"/>
  <c r="P175" i="7" l="1"/>
  <c r="K100" i="6"/>
  <c r="E14" i="1"/>
  <c r="S84" i="19"/>
  <c r="O8" i="8"/>
  <c r="D29" i="7"/>
  <c r="D64" i="7" s="1"/>
  <c r="AM33" i="2"/>
  <c r="D128" i="7"/>
  <c r="D160" i="7" s="1"/>
  <c r="AM8" i="2"/>
  <c r="E82" i="19" s="1"/>
  <c r="S70" i="19"/>
  <c r="T91" i="19"/>
  <c r="E14" i="7"/>
  <c r="E128" i="7" s="1"/>
  <c r="T76" i="19"/>
  <c r="AN28" i="2"/>
  <c r="U83" i="19" s="1"/>
  <c r="T83" i="19"/>
  <c r="T84" i="19" s="1"/>
  <c r="T75" i="19"/>
  <c r="U82" i="19"/>
  <c r="F28" i="1"/>
  <c r="C69" i="19"/>
  <c r="O14" i="19"/>
  <c r="B16" i="18" s="1"/>
  <c r="C68" i="19"/>
  <c r="O13" i="19"/>
  <c r="B15" i="18" s="1"/>
  <c r="AX22" i="2"/>
  <c r="AE82" i="19" s="1"/>
  <c r="BM22" i="2"/>
  <c r="AC89" i="19" s="1"/>
  <c r="H31" i="13"/>
  <c r="I31" i="13" s="1"/>
  <c r="J31" i="13" s="1"/>
  <c r="H42" i="13"/>
  <c r="F68" i="10"/>
  <c r="D22" i="18"/>
  <c r="J151" i="7"/>
  <c r="L103" i="7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9" s="1"/>
  <c r="D78" i="7"/>
  <c r="D110" i="7" s="1"/>
  <c r="D51" i="8"/>
  <c r="E39" i="10"/>
  <c r="F39" i="10" s="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W23" i="2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W28" i="2"/>
  <c r="E28" i="2"/>
  <c r="E28" i="1"/>
  <c r="E14" i="6"/>
  <c r="E77" i="6" s="1"/>
  <c r="D20" i="6"/>
  <c r="V9" i="2"/>
  <c r="E76" i="19" s="1"/>
  <c r="H127" i="12"/>
  <c r="E52" i="6"/>
  <c r="D100" i="6"/>
  <c r="F151" i="7"/>
  <c r="H151" i="7"/>
  <c r="G151" i="7"/>
  <c r="G103" i="7"/>
  <c r="E103" i="7"/>
  <c r="G55" i="7"/>
  <c r="W29" i="2"/>
  <c r="F15" i="6" s="1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F100" i="6"/>
  <c r="BC10" i="2"/>
  <c r="D91" i="19" s="1"/>
  <c r="H52" i="6"/>
  <c r="D151" i="7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32" i="6"/>
  <c r="D64" i="6" s="1"/>
  <c r="AO27" i="2"/>
  <c r="AO9" i="2" s="1"/>
  <c r="G83" i="19" s="1"/>
  <c r="AN32" i="2"/>
  <c r="E32" i="2"/>
  <c r="V8" i="2"/>
  <c r="E75" i="19" s="1"/>
  <c r="U10" i="2"/>
  <c r="D77" i="19" s="1"/>
  <c r="D19" i="6"/>
  <c r="D77" i="6"/>
  <c r="AL10" i="2"/>
  <c r="D84" i="19" s="1"/>
  <c r="D52" i="6"/>
  <c r="BF27" i="2"/>
  <c r="BE32" i="2"/>
  <c r="D27" i="6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G12" i="1"/>
  <c r="F27" i="1"/>
  <c r="E65" i="10"/>
  <c r="G39" i="13"/>
  <c r="G176" i="7"/>
  <c r="G182" i="7" s="1"/>
  <c r="F43" i="10" s="1"/>
  <c r="F177" i="7"/>
  <c r="D79" i="6"/>
  <c r="D111" i="6" s="1"/>
  <c r="E73" i="6"/>
  <c r="E25" i="6"/>
  <c r="E18" i="6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H172" i="7"/>
  <c r="G174" i="7"/>
  <c r="D156" i="7"/>
  <c r="D130" i="7"/>
  <c r="D162" i="7" s="1"/>
  <c r="V34" i="2"/>
  <c r="D34" i="2"/>
  <c r="W24" i="2"/>
  <c r="E11" i="8"/>
  <c r="D8" i="14" s="1"/>
  <c r="Q20" i="19" s="1"/>
  <c r="F10" i="8"/>
  <c r="G62" i="10"/>
  <c r="I36" i="13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AO23" i="2"/>
  <c r="V82" i="19" s="1"/>
  <c r="AN8" i="2"/>
  <c r="F82" i="19" s="1"/>
  <c r="D30" i="6"/>
  <c r="D35" i="6" s="1"/>
  <c r="D78" i="6"/>
  <c r="D129" i="7"/>
  <c r="D30" i="7"/>
  <c r="D20" i="7"/>
  <c r="D81" i="7"/>
  <c r="D46" i="2"/>
  <c r="D9" i="2"/>
  <c r="AP28" i="2"/>
  <c r="D157" i="7"/>
  <c r="BE28" i="2"/>
  <c r="U90" i="19" s="1"/>
  <c r="BD9" i="2"/>
  <c r="E90" i="19" s="1"/>
  <c r="X23" i="2"/>
  <c r="C10" i="2"/>
  <c r="C47" i="2"/>
  <c r="BE23" i="2"/>
  <c r="U89" i="19" s="1"/>
  <c r="BD33" i="2"/>
  <c r="BD8" i="2"/>
  <c r="E89" i="19" s="1"/>
  <c r="E23" i="2"/>
  <c r="D61" i="6"/>
  <c r="D33" i="2"/>
  <c r="D8" i="2"/>
  <c r="D45" i="2"/>
  <c r="AM10" i="2" l="1"/>
  <c r="E84" i="19" s="1"/>
  <c r="D131" i="7"/>
  <c r="D163" i="7" s="1"/>
  <c r="H57" i="10"/>
  <c r="G57" i="10"/>
  <c r="T77" i="19"/>
  <c r="E29" i="7"/>
  <c r="E64" i="7" s="1"/>
  <c r="AN33" i="2"/>
  <c r="AN10" i="2" s="1"/>
  <c r="F84" i="19" s="1"/>
  <c r="V83" i="19"/>
  <c r="V84" i="19" s="1"/>
  <c r="U75" i="19"/>
  <c r="U84" i="19"/>
  <c r="E46" i="2"/>
  <c r="T69" i="19"/>
  <c r="U91" i="19"/>
  <c r="X28" i="2"/>
  <c r="G14" i="6" s="1"/>
  <c r="U76" i="19"/>
  <c r="AN9" i="2"/>
  <c r="F83" i="19" s="1"/>
  <c r="E80" i="7"/>
  <c r="E112" i="7" s="1"/>
  <c r="T68" i="19"/>
  <c r="D69" i="19"/>
  <c r="P14" i="19"/>
  <c r="C16" i="18" s="1"/>
  <c r="P13" i="19"/>
  <c r="C15" i="18" s="1"/>
  <c r="D68" i="19"/>
  <c r="O15" i="19"/>
  <c r="B17" i="18" s="1"/>
  <c r="C70" i="19"/>
  <c r="BN22" i="2"/>
  <c r="AD89" i="19" s="1"/>
  <c r="I42" i="13"/>
  <c r="G68" i="10"/>
  <c r="D133" i="7"/>
  <c r="D165" i="7" s="1"/>
  <c r="C30" i="10" s="1"/>
  <c r="E22" i="18"/>
  <c r="E41" i="10"/>
  <c r="E22" i="8" s="1"/>
  <c r="E50" i="8" s="1"/>
  <c r="D34" i="7"/>
  <c r="D69" i="7" s="1"/>
  <c r="C24" i="10" s="1"/>
  <c r="D32" i="7"/>
  <c r="D67" i="7" s="1"/>
  <c r="BD10" i="2"/>
  <c r="E91" i="19" s="1"/>
  <c r="D109" i="7"/>
  <c r="C28" i="10" s="1"/>
  <c r="C29" i="10" s="1"/>
  <c r="C18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F32" i="2"/>
  <c r="F26" i="8"/>
  <c r="F54" i="8" s="1"/>
  <c r="W33" i="2"/>
  <c r="F14" i="6"/>
  <c r="F29" i="6" s="1"/>
  <c r="E9" i="2"/>
  <c r="F14" i="7"/>
  <c r="F29" i="7" s="1"/>
  <c r="X29" i="2"/>
  <c r="G29" i="2" s="1"/>
  <c r="E19" i="7"/>
  <c r="E29" i="6"/>
  <c r="E61" i="6" s="1"/>
  <c r="E125" i="7"/>
  <c r="E133" i="7" s="1"/>
  <c r="E165" i="7" s="1"/>
  <c r="D30" i="10" s="1"/>
  <c r="E77" i="7"/>
  <c r="E19" i="6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9" s="1"/>
  <c r="W34" i="2"/>
  <c r="F78" i="6"/>
  <c r="F110" i="6" s="1"/>
  <c r="V10" i="2"/>
  <c r="E77" i="19" s="1"/>
  <c r="F15" i="7"/>
  <c r="F30" i="7" s="1"/>
  <c r="F65" i="7" s="1"/>
  <c r="F29" i="2"/>
  <c r="I127" i="12"/>
  <c r="F183" i="7"/>
  <c r="F41" i="10"/>
  <c r="F22" i="8" s="1"/>
  <c r="F50" i="8" s="1"/>
  <c r="G39" i="10"/>
  <c r="G56" i="10"/>
  <c r="I30" i="13"/>
  <c r="E44" i="10"/>
  <c r="E23" i="8" s="1"/>
  <c r="Q35" i="19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K21" i="1" s="1"/>
  <c r="I173" i="7"/>
  <c r="F24" i="1"/>
  <c r="H9" i="1"/>
  <c r="H8" i="1"/>
  <c r="I172" i="7"/>
  <c r="H174" i="7"/>
  <c r="G19" i="1"/>
  <c r="F26" i="1"/>
  <c r="H13" i="1"/>
  <c r="H29" i="1" s="1"/>
  <c r="G28" i="1"/>
  <c r="H13" i="6"/>
  <c r="Z27" i="2"/>
  <c r="H13" i="7"/>
  <c r="F124" i="7"/>
  <c r="F25" i="7"/>
  <c r="F76" i="7"/>
  <c r="F18" i="7"/>
  <c r="H176" i="7"/>
  <c r="H182" i="7" s="1"/>
  <c r="G43" i="10" s="1"/>
  <c r="G177" i="7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9" s="1"/>
  <c r="F24" i="2"/>
  <c r="X24" i="2"/>
  <c r="V75" i="19" s="1"/>
  <c r="F11" i="8"/>
  <c r="E8" i="14" s="1"/>
  <c r="R20" i="19" s="1"/>
  <c r="G10" i="8"/>
  <c r="H62" i="10"/>
  <c r="J36" i="13"/>
  <c r="I57" i="10"/>
  <c r="K31" i="13"/>
  <c r="L31" i="13" s="1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R35" i="19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E110" i="6"/>
  <c r="AP23" i="2"/>
  <c r="W82" i="19" s="1"/>
  <c r="AO8" i="2"/>
  <c r="G82" i="19" s="1"/>
  <c r="AO33" i="2"/>
  <c r="D86" i="7"/>
  <c r="D118" i="7" s="1"/>
  <c r="D84" i="7"/>
  <c r="D116" i="7" s="1"/>
  <c r="D113" i="7"/>
  <c r="D110" i="6"/>
  <c r="D81" i="6"/>
  <c r="BE9" i="2"/>
  <c r="F90" i="19" s="1"/>
  <c r="BF28" i="2"/>
  <c r="E61" i="7"/>
  <c r="Y23" i="2"/>
  <c r="F28" i="2"/>
  <c r="E134" i="7"/>
  <c r="E166" i="7" s="1"/>
  <c r="D31" i="10" s="1"/>
  <c r="E160" i="7"/>
  <c r="E83" i="6"/>
  <c r="E115" i="6" s="1"/>
  <c r="E109" i="6"/>
  <c r="E45" i="2"/>
  <c r="E8" i="2"/>
  <c r="E33" i="2"/>
  <c r="D10" i="2"/>
  <c r="D47" i="2"/>
  <c r="BE8" i="2"/>
  <c r="F89" i="19" s="1"/>
  <c r="BF23" i="2"/>
  <c r="V89" i="19" s="1"/>
  <c r="BE33" i="2"/>
  <c r="BE10" i="2" s="1"/>
  <c r="F91" i="19" s="1"/>
  <c r="F23" i="2"/>
  <c r="Y28" i="2"/>
  <c r="U69" i="19" l="1"/>
  <c r="E32" i="7"/>
  <c r="E67" i="7" s="1"/>
  <c r="U68" i="19"/>
  <c r="K57" i="10"/>
  <c r="M31" i="13"/>
  <c r="U77" i="19"/>
  <c r="X33" i="2"/>
  <c r="G14" i="7"/>
  <c r="G29" i="7" s="1"/>
  <c r="W83" i="19"/>
  <c r="W84" i="19" s="1"/>
  <c r="T70" i="19"/>
  <c r="G28" i="2"/>
  <c r="V69" i="19" s="1"/>
  <c r="V90" i="19"/>
  <c r="V91" i="19" s="1"/>
  <c r="V76" i="19"/>
  <c r="V77" i="19" s="1"/>
  <c r="E83" i="7"/>
  <c r="E115" i="7" s="1"/>
  <c r="C46" i="8"/>
  <c r="B67" i="8" s="1"/>
  <c r="O31" i="19"/>
  <c r="E69" i="19"/>
  <c r="Q14" i="19"/>
  <c r="D16" i="18" s="1"/>
  <c r="Q13" i="19"/>
  <c r="D15" i="18" s="1"/>
  <c r="E68" i="19"/>
  <c r="P15" i="19"/>
  <c r="C17" i="18" s="1"/>
  <c r="D70" i="19"/>
  <c r="C32" i="10"/>
  <c r="C19" i="8" s="1"/>
  <c r="BO22" i="2"/>
  <c r="AE89" i="19" s="1"/>
  <c r="J42" i="13"/>
  <c r="H68" i="10"/>
  <c r="F22" i="18"/>
  <c r="C26" i="10"/>
  <c r="C17" i="8" s="1"/>
  <c r="G28" i="7"/>
  <c r="G63" i="7" s="1"/>
  <c r="F26" i="7"/>
  <c r="F32" i="7" s="1"/>
  <c r="G79" i="7"/>
  <c r="G111" i="7" s="1"/>
  <c r="F77" i="7"/>
  <c r="F109" i="7" s="1"/>
  <c r="E28" i="10" s="1"/>
  <c r="E82" i="6"/>
  <c r="E114" i="6" s="1"/>
  <c r="D36" i="10" s="1"/>
  <c r="E51" i="8"/>
  <c r="F51" i="8"/>
  <c r="G76" i="6"/>
  <c r="G108" i="6" s="1"/>
  <c r="E81" i="6"/>
  <c r="E113" i="6" s="1"/>
  <c r="D60" i="8"/>
  <c r="D61" i="8" s="1"/>
  <c r="F26" i="6"/>
  <c r="F32" i="6" s="1"/>
  <c r="H8" i="7"/>
  <c r="H8" i="6"/>
  <c r="H9" i="6"/>
  <c r="H9" i="7"/>
  <c r="Y24" i="2"/>
  <c r="H24" i="2" s="1"/>
  <c r="G10" i="7"/>
  <c r="G10" i="6"/>
  <c r="E131" i="7"/>
  <c r="E163" i="7" s="1"/>
  <c r="G26" i="8"/>
  <c r="G54" i="8" s="1"/>
  <c r="Y29" i="2"/>
  <c r="H29" i="2" s="1"/>
  <c r="F77" i="6"/>
  <c r="F83" i="6" s="1"/>
  <c r="F115" i="6" s="1"/>
  <c r="W10" i="2"/>
  <c r="F77" i="19" s="1"/>
  <c r="G183" i="7"/>
  <c r="H27" i="2"/>
  <c r="F128" i="7"/>
  <c r="F131" i="7" s="1"/>
  <c r="F19" i="6"/>
  <c r="F80" i="7"/>
  <c r="F112" i="7" s="1"/>
  <c r="X9" i="2"/>
  <c r="G76" i="19" s="1"/>
  <c r="F19" i="7"/>
  <c r="E106" i="6"/>
  <c r="E80" i="6"/>
  <c r="E112" i="6" s="1"/>
  <c r="E34" i="6"/>
  <c r="D37" i="10"/>
  <c r="G15" i="6"/>
  <c r="G78" i="6" s="1"/>
  <c r="G110" i="6" s="1"/>
  <c r="G15" i="7"/>
  <c r="G81" i="7" s="1"/>
  <c r="G113" i="7" s="1"/>
  <c r="F9" i="2"/>
  <c r="E32" i="6"/>
  <c r="E64" i="6" s="1"/>
  <c r="E109" i="7"/>
  <c r="D28" i="10" s="1"/>
  <c r="D29" i="10" s="1"/>
  <c r="D18" i="8" s="1"/>
  <c r="E157" i="7"/>
  <c r="F129" i="7"/>
  <c r="F161" i="7" s="1"/>
  <c r="E35" i="7"/>
  <c r="E70" i="7" s="1"/>
  <c r="D25" i="10" s="1"/>
  <c r="E86" i="7"/>
  <c r="E118" i="7" s="1"/>
  <c r="C38" i="10"/>
  <c r="C21" i="8" s="1"/>
  <c r="O34" i="19" s="1"/>
  <c r="E35" i="6"/>
  <c r="F20" i="7"/>
  <c r="E33" i="6"/>
  <c r="E65" i="6" s="1"/>
  <c r="F81" i="7"/>
  <c r="F113" i="7" s="1"/>
  <c r="F34" i="2"/>
  <c r="B33" i="8"/>
  <c r="P5" i="19" s="1"/>
  <c r="C7" i="18" s="1"/>
  <c r="J127" i="12"/>
  <c r="E84" i="7"/>
  <c r="E116" i="7" s="1"/>
  <c r="E33" i="7"/>
  <c r="E68" i="7" s="1"/>
  <c r="G32" i="2"/>
  <c r="C48" i="10"/>
  <c r="G41" i="10"/>
  <c r="G22" i="8" s="1"/>
  <c r="G50" i="8" s="1"/>
  <c r="H39" i="10"/>
  <c r="Z29" i="2"/>
  <c r="I29" i="2" s="1"/>
  <c r="J30" i="13"/>
  <c r="H56" i="10"/>
  <c r="I178" i="7"/>
  <c r="I181" i="7" s="1"/>
  <c r="H42" i="10" s="1"/>
  <c r="H180" i="7"/>
  <c r="AP9" i="2"/>
  <c r="H83" i="19" s="1"/>
  <c r="E66" i="6"/>
  <c r="D33" i="10" s="1"/>
  <c r="E34" i="7"/>
  <c r="E69" i="7" s="1"/>
  <c r="D24" i="10" s="1"/>
  <c r="E85" i="7"/>
  <c r="E117" i="7" s="1"/>
  <c r="E67" i="6"/>
  <c r="D34" i="10" s="1"/>
  <c r="AO10" i="2"/>
  <c r="G84" i="19" s="1"/>
  <c r="AQ27" i="2"/>
  <c r="X83" i="19" s="1"/>
  <c r="AP32" i="2"/>
  <c r="F27" i="7"/>
  <c r="F62" i="7" s="1"/>
  <c r="F126" i="7"/>
  <c r="F133" i="7" s="1"/>
  <c r="F165" i="7" s="1"/>
  <c r="E30" i="10" s="1"/>
  <c r="C35" i="10"/>
  <c r="C20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22" i="2"/>
  <c r="H22" i="2"/>
  <c r="Y32" i="2"/>
  <c r="I10" i="1"/>
  <c r="H16" i="1"/>
  <c r="H24" i="1" s="1"/>
  <c r="H17" i="1"/>
  <c r="I18" i="1" s="1"/>
  <c r="J19" i="1" s="1"/>
  <c r="K20" i="1" s="1"/>
  <c r="L21" i="1" s="1"/>
  <c r="G73" i="6"/>
  <c r="G25" i="6"/>
  <c r="G18" i="6"/>
  <c r="H26" i="1"/>
  <c r="I11" i="1"/>
  <c r="F105" i="6"/>
  <c r="F79" i="6"/>
  <c r="F111" i="6" s="1"/>
  <c r="G25" i="7"/>
  <c r="G124" i="7"/>
  <c r="G76" i="7"/>
  <c r="G18" i="7"/>
  <c r="H20" i="1"/>
  <c r="G27" i="1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F27" i="6"/>
  <c r="F59" i="6" s="1"/>
  <c r="G24" i="2"/>
  <c r="G34" i="2" s="1"/>
  <c r="X34" i="2"/>
  <c r="Z24" i="2"/>
  <c r="X8" i="2"/>
  <c r="G75" i="19" s="1"/>
  <c r="F46" i="2"/>
  <c r="H10" i="8"/>
  <c r="G11" i="8"/>
  <c r="F8" i="14" s="1"/>
  <c r="S20" i="19" s="1"/>
  <c r="I62" i="10"/>
  <c r="K36" i="13"/>
  <c r="J57" i="10"/>
  <c r="H64" i="10"/>
  <c r="J38" i="13"/>
  <c r="J33" i="13"/>
  <c r="H59" i="10"/>
  <c r="J29" i="13"/>
  <c r="H55" i="10"/>
  <c r="K34" i="13"/>
  <c r="L34" i="13" s="1"/>
  <c r="I60" i="10"/>
  <c r="H61" i="10"/>
  <c r="J35" i="13"/>
  <c r="G63" i="10"/>
  <c r="G25" i="8" s="1"/>
  <c r="G53" i="8" s="1"/>
  <c r="I37" i="13"/>
  <c r="K17" i="10"/>
  <c r="G44" i="10"/>
  <c r="G23" i="8" s="1"/>
  <c r="S35" i="19" s="1"/>
  <c r="L9" i="10"/>
  <c r="D87" i="7"/>
  <c r="D119" i="7" s="1"/>
  <c r="C49" i="10"/>
  <c r="F81" i="6"/>
  <c r="F113" i="6" s="1"/>
  <c r="F107" i="6"/>
  <c r="D113" i="6"/>
  <c r="D84" i="6"/>
  <c r="D116" i="6" s="1"/>
  <c r="D65" i="6"/>
  <c r="D68" i="6" s="1"/>
  <c r="D36" i="6"/>
  <c r="D36" i="7"/>
  <c r="D71" i="7" s="1"/>
  <c r="D164" i="7"/>
  <c r="D135" i="7"/>
  <c r="D167" i="7" s="1"/>
  <c r="AP33" i="2"/>
  <c r="AP8" i="2"/>
  <c r="H82" i="19" s="1"/>
  <c r="AQ23" i="2"/>
  <c r="Z23" i="2"/>
  <c r="F157" i="7"/>
  <c r="G26" i="6"/>
  <c r="G74" i="6"/>
  <c r="BG28" i="2"/>
  <c r="BF9" i="2"/>
  <c r="G90" i="19" s="1"/>
  <c r="F82" i="6"/>
  <c r="F114" i="6" s="1"/>
  <c r="F106" i="6"/>
  <c r="G125" i="7"/>
  <c r="G26" i="7"/>
  <c r="G77" i="7"/>
  <c r="G29" i="6"/>
  <c r="G77" i="6"/>
  <c r="G19" i="6"/>
  <c r="F45" i="2"/>
  <c r="F33" i="2"/>
  <c r="F8" i="2"/>
  <c r="F61" i="6"/>
  <c r="F67" i="6" s="1"/>
  <c r="F35" i="6"/>
  <c r="Z28" i="2"/>
  <c r="H14" i="7"/>
  <c r="H14" i="6"/>
  <c r="Y33" i="2"/>
  <c r="E10" i="2"/>
  <c r="E47" i="2"/>
  <c r="F35" i="7"/>
  <c r="F70" i="7" s="1"/>
  <c r="E25" i="10" s="1"/>
  <c r="F64" i="7"/>
  <c r="BF33" i="2"/>
  <c r="BF10" i="2" s="1"/>
  <c r="G91" i="19" s="1"/>
  <c r="BG23" i="2"/>
  <c r="W89" i="19" s="1"/>
  <c r="BF8" i="2"/>
  <c r="G89" i="19" s="1"/>
  <c r="G23" i="2"/>
  <c r="U70" i="19" l="1"/>
  <c r="X10" i="2"/>
  <c r="G77" i="19" s="1"/>
  <c r="X76" i="19"/>
  <c r="G19" i="7"/>
  <c r="G80" i="7"/>
  <c r="G112" i="7" s="1"/>
  <c r="G128" i="7"/>
  <c r="G160" i="7" s="1"/>
  <c r="K60" i="10"/>
  <c r="M34" i="13"/>
  <c r="N31" i="13"/>
  <c r="L57" i="10"/>
  <c r="G9" i="2"/>
  <c r="G69" i="19" s="1"/>
  <c r="W75" i="19"/>
  <c r="H28" i="2"/>
  <c r="W69" i="19" s="1"/>
  <c r="W90" i="19"/>
  <c r="W91" i="19" s="1"/>
  <c r="W76" i="19"/>
  <c r="G46" i="2"/>
  <c r="D46" i="8"/>
  <c r="C67" i="8" s="1"/>
  <c r="P31" i="19"/>
  <c r="C45" i="8"/>
  <c r="O30" i="19"/>
  <c r="X75" i="19"/>
  <c r="C48" i="8"/>
  <c r="O33" i="19"/>
  <c r="C47" i="8"/>
  <c r="O32" i="19"/>
  <c r="AQ33" i="2"/>
  <c r="X82" i="19"/>
  <c r="X84" i="19" s="1"/>
  <c r="D47" i="8"/>
  <c r="P32" i="19"/>
  <c r="V68" i="19"/>
  <c r="V70" i="19" s="1"/>
  <c r="Q15" i="19"/>
  <c r="D17" i="18" s="1"/>
  <c r="E70" i="19"/>
  <c r="F68" i="19"/>
  <c r="R13" i="19"/>
  <c r="E15" i="18" s="1"/>
  <c r="F69" i="19"/>
  <c r="R14" i="19"/>
  <c r="E16" i="18" s="1"/>
  <c r="B34" i="8"/>
  <c r="P6" i="19" s="1"/>
  <c r="C8" i="18" s="1"/>
  <c r="K42" i="13"/>
  <c r="I68" i="10"/>
  <c r="C40" i="8"/>
  <c r="F61" i="7"/>
  <c r="G22" i="18"/>
  <c r="F58" i="6"/>
  <c r="F66" i="6" s="1"/>
  <c r="E33" i="10" s="1"/>
  <c r="F85" i="7"/>
  <c r="F117" i="7" s="1"/>
  <c r="G51" i="8"/>
  <c r="Y9" i="2"/>
  <c r="H76" i="19" s="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C49" i="8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Y34" i="2"/>
  <c r="Y10" i="2" s="1"/>
  <c r="H77" i="19" s="1"/>
  <c r="Y8" i="2"/>
  <c r="H75" i="19" s="1"/>
  <c r="H32" i="2"/>
  <c r="F160" i="7"/>
  <c r="H26" i="8"/>
  <c r="H54" i="8" s="1"/>
  <c r="E84" i="6"/>
  <c r="E116" i="6" s="1"/>
  <c r="F83" i="7"/>
  <c r="F115" i="7" s="1"/>
  <c r="E37" i="10"/>
  <c r="D38" i="10"/>
  <c r="D21" i="8" s="1"/>
  <c r="P34" i="19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C27" i="8"/>
  <c r="O36" i="19" s="1"/>
  <c r="B32" i="8"/>
  <c r="P4" i="19" s="1"/>
  <c r="C6" i="18" s="1"/>
  <c r="C33" i="8"/>
  <c r="Q5" i="19" s="1"/>
  <c r="D7" i="18" s="1"/>
  <c r="F33" i="7"/>
  <c r="F68" i="7" s="1"/>
  <c r="K127" i="12"/>
  <c r="O8" i="19" s="1"/>
  <c r="B10" i="18" s="1"/>
  <c r="C12" i="8"/>
  <c r="E36" i="10"/>
  <c r="F158" i="7"/>
  <c r="C50" i="10"/>
  <c r="I15" i="7"/>
  <c r="I129" i="7" s="1"/>
  <c r="I161" i="7" s="1"/>
  <c r="I15" i="6"/>
  <c r="AA29" i="2"/>
  <c r="J15" i="7" s="1"/>
  <c r="I27" i="2"/>
  <c r="H183" i="7"/>
  <c r="H41" i="10"/>
  <c r="H22" i="8" s="1"/>
  <c r="H50" i="8" s="1"/>
  <c r="I39" i="10"/>
  <c r="K30" i="13"/>
  <c r="L30" i="13" s="1"/>
  <c r="I56" i="10"/>
  <c r="F132" i="7"/>
  <c r="F164" i="7" s="1"/>
  <c r="J178" i="7"/>
  <c r="J181" i="7" s="1"/>
  <c r="I42" i="10" s="1"/>
  <c r="I180" i="7"/>
  <c r="AP10" i="2"/>
  <c r="H84" i="19" s="1"/>
  <c r="E29" i="10"/>
  <c r="E18" i="8" s="1"/>
  <c r="G69" i="10"/>
  <c r="D48" i="10"/>
  <c r="D26" i="10"/>
  <c r="D17" i="8" s="1"/>
  <c r="AQ9" i="2"/>
  <c r="I83" i="19" s="1"/>
  <c r="F110" i="7"/>
  <c r="AR28" i="2"/>
  <c r="F34" i="6"/>
  <c r="AR27" i="2"/>
  <c r="AQ32" i="2"/>
  <c r="F84" i="7"/>
  <c r="F116" i="7" s="1"/>
  <c r="H25" i="1"/>
  <c r="BI27" i="2"/>
  <c r="BH32" i="2"/>
  <c r="Z34" i="2"/>
  <c r="H65" i="10"/>
  <c r="J39" i="13"/>
  <c r="I21" i="1"/>
  <c r="I29" i="1" s="1"/>
  <c r="H28" i="1"/>
  <c r="J11" i="1"/>
  <c r="K12" i="1" s="1"/>
  <c r="L13" i="1" s="1"/>
  <c r="L29" i="1" s="1"/>
  <c r="I26" i="1"/>
  <c r="J13" i="7"/>
  <c r="J13" i="6"/>
  <c r="AB27" i="2"/>
  <c r="J12" i="1"/>
  <c r="K13" i="1" s="1"/>
  <c r="I27" i="1"/>
  <c r="I76" i="6"/>
  <c r="I108" i="6" s="1"/>
  <c r="I28" i="6"/>
  <c r="I60" i="6" s="1"/>
  <c r="G108" i="7"/>
  <c r="F27" i="10" s="1"/>
  <c r="G82" i="7"/>
  <c r="G114" i="7" s="1"/>
  <c r="I28" i="1"/>
  <c r="J13" i="1"/>
  <c r="J29" i="1" s="1"/>
  <c r="G130" i="7"/>
  <c r="G162" i="7" s="1"/>
  <c r="G156" i="7"/>
  <c r="J10" i="1"/>
  <c r="K11" i="1" s="1"/>
  <c r="L12" i="1" s="1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J8" i="1"/>
  <c r="K9" i="1" s="1"/>
  <c r="L10" i="1" s="1"/>
  <c r="J9" i="1"/>
  <c r="K10" i="1" s="1"/>
  <c r="L11" i="1" s="1"/>
  <c r="H25" i="7"/>
  <c r="H124" i="7"/>
  <c r="H76" i="7"/>
  <c r="H18" i="7"/>
  <c r="J176" i="7"/>
  <c r="J182" i="7" s="1"/>
  <c r="I43" i="10" s="1"/>
  <c r="I177" i="7"/>
  <c r="I16" i="1"/>
  <c r="I17" i="1"/>
  <c r="J18" i="1" s="1"/>
  <c r="K19" i="1" s="1"/>
  <c r="L20" i="1" s="1"/>
  <c r="M21" i="1" s="1"/>
  <c r="I127" i="7"/>
  <c r="I159" i="7" s="1"/>
  <c r="I28" i="7"/>
  <c r="I63" i="7" s="1"/>
  <c r="I79" i="7"/>
  <c r="I111" i="7" s="1"/>
  <c r="AA24" i="2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T20" i="19" s="1"/>
  <c r="J62" i="10"/>
  <c r="K35" i="13"/>
  <c r="L35" i="13" s="1"/>
  <c r="I61" i="10"/>
  <c r="J60" i="10"/>
  <c r="K33" i="13"/>
  <c r="L33" i="13" s="1"/>
  <c r="I59" i="10"/>
  <c r="K38" i="13"/>
  <c r="I64" i="10"/>
  <c r="K29" i="13"/>
  <c r="L29" i="13" s="1"/>
  <c r="I55" i="10"/>
  <c r="J37" i="13"/>
  <c r="H63" i="10"/>
  <c r="H25" i="8" s="1"/>
  <c r="H53" i="8" s="1"/>
  <c r="D35" i="10"/>
  <c r="D20" i="8" s="1"/>
  <c r="E34" i="10"/>
  <c r="M9" i="10"/>
  <c r="N9" i="10" s="1"/>
  <c r="O9" i="10" s="1"/>
  <c r="P9" i="10" s="1"/>
  <c r="L17" i="10"/>
  <c r="H44" i="10"/>
  <c r="H23" i="8" s="1"/>
  <c r="T35" i="19" s="1"/>
  <c r="AR23" i="2"/>
  <c r="Y82" i="19" s="1"/>
  <c r="AQ8" i="2"/>
  <c r="I82" i="19" s="1"/>
  <c r="G106" i="6"/>
  <c r="H26" i="6"/>
  <c r="H74" i="6"/>
  <c r="AA23" i="2"/>
  <c r="Z8" i="2"/>
  <c r="I75" i="19" s="1"/>
  <c r="G109" i="7"/>
  <c r="F28" i="10" s="1"/>
  <c r="G157" i="7"/>
  <c r="H125" i="7"/>
  <c r="H77" i="7"/>
  <c r="H26" i="7"/>
  <c r="G58" i="6"/>
  <c r="G61" i="7"/>
  <c r="BH28" i="2"/>
  <c r="BG9" i="2"/>
  <c r="H90" i="19" s="1"/>
  <c r="F64" i="6"/>
  <c r="G64" i="7"/>
  <c r="G32" i="7"/>
  <c r="F67" i="7"/>
  <c r="G61" i="6"/>
  <c r="G32" i="6"/>
  <c r="F163" i="7"/>
  <c r="H77" i="6"/>
  <c r="H29" i="6"/>
  <c r="H19" i="6"/>
  <c r="H29" i="7"/>
  <c r="H128" i="7"/>
  <c r="H80" i="7"/>
  <c r="H19" i="7"/>
  <c r="G33" i="2"/>
  <c r="G8" i="2"/>
  <c r="G45" i="2"/>
  <c r="AA28" i="2"/>
  <c r="I14" i="7"/>
  <c r="I14" i="6"/>
  <c r="Z9" i="2"/>
  <c r="I76" i="19" s="1"/>
  <c r="Z33" i="2"/>
  <c r="F10" i="2"/>
  <c r="F47" i="2"/>
  <c r="G83" i="6"/>
  <c r="G115" i="6" s="1"/>
  <c r="G109" i="6"/>
  <c r="G80" i="6"/>
  <c r="BH23" i="2"/>
  <c r="X89" i="19" s="1"/>
  <c r="BG33" i="2"/>
  <c r="BG10" i="2" s="1"/>
  <c r="H91" i="19" s="1"/>
  <c r="BG8" i="2"/>
  <c r="H89" i="19" s="1"/>
  <c r="H23" i="2"/>
  <c r="W68" i="19" s="1"/>
  <c r="G131" i="7"/>
  <c r="X77" i="19" l="1"/>
  <c r="G86" i="7"/>
  <c r="G118" i="7" s="1"/>
  <c r="G83" i="7"/>
  <c r="G115" i="7" s="1"/>
  <c r="Y76" i="19"/>
  <c r="S14" i="19"/>
  <c r="F16" i="18" s="1"/>
  <c r="H9" i="2"/>
  <c r="T14" i="19" s="1"/>
  <c r="G16" i="18" s="1"/>
  <c r="W70" i="19"/>
  <c r="B66" i="8"/>
  <c r="M35" i="13"/>
  <c r="K61" i="10"/>
  <c r="N34" i="13"/>
  <c r="L60" i="10"/>
  <c r="K59" i="10"/>
  <c r="K25" i="8" s="1"/>
  <c r="K53" i="8" s="1"/>
  <c r="M33" i="13"/>
  <c r="O31" i="13"/>
  <c r="M57" i="10"/>
  <c r="K56" i="10"/>
  <c r="M30" i="13"/>
  <c r="K55" i="10"/>
  <c r="M29" i="13"/>
  <c r="Q9" i="10"/>
  <c r="M28" i="10"/>
  <c r="W77" i="19"/>
  <c r="H46" i="2"/>
  <c r="Y83" i="19"/>
  <c r="Y84" i="19" s="1"/>
  <c r="Y75" i="19"/>
  <c r="I28" i="2"/>
  <c r="X69" i="19" s="1"/>
  <c r="X90" i="19"/>
  <c r="X91" i="19" s="1"/>
  <c r="E45" i="8"/>
  <c r="Q30" i="19"/>
  <c r="D45" i="8"/>
  <c r="C68" i="8" s="1"/>
  <c r="P30" i="19"/>
  <c r="D48" i="8"/>
  <c r="P33" i="19"/>
  <c r="B68" i="8"/>
  <c r="E46" i="8"/>
  <c r="D67" i="8" s="1"/>
  <c r="Q31" i="19"/>
  <c r="E47" i="8"/>
  <c r="Q32" i="19"/>
  <c r="M11" i="1"/>
  <c r="S13" i="19"/>
  <c r="F15" i="18" s="1"/>
  <c r="G68" i="19"/>
  <c r="M12" i="1"/>
  <c r="AU8" i="2"/>
  <c r="M82" i="19" s="1"/>
  <c r="BL8" i="2"/>
  <c r="M89" i="19" s="1"/>
  <c r="R15" i="19"/>
  <c r="E17" i="18" s="1"/>
  <c r="F70" i="19"/>
  <c r="M13" i="1"/>
  <c r="M29" i="1" s="1"/>
  <c r="L28" i="1"/>
  <c r="J68" i="10"/>
  <c r="H22" i="18"/>
  <c r="F112" i="6"/>
  <c r="H129" i="7"/>
  <c r="H161" i="7" s="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C55" i="8"/>
  <c r="D49" i="8"/>
  <c r="D40" i="8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B35" i="8"/>
  <c r="C32" i="8"/>
  <c r="Q4" i="19" s="1"/>
  <c r="D6" i="18" s="1"/>
  <c r="E38" i="10"/>
  <c r="E21" i="8" s="1"/>
  <c r="Q34" i="19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I81" i="7"/>
  <c r="I113" i="7" s="1"/>
  <c r="I30" i="7"/>
  <c r="I65" i="7" s="1"/>
  <c r="G35" i="7"/>
  <c r="G70" i="7" s="1"/>
  <c r="F25" i="10" s="1"/>
  <c r="F26" i="10" s="1"/>
  <c r="F17" i="8" s="1"/>
  <c r="AB29" i="2"/>
  <c r="K15" i="6" s="1"/>
  <c r="J29" i="2"/>
  <c r="F135" i="7"/>
  <c r="F167" i="7" s="1"/>
  <c r="J15" i="6"/>
  <c r="F36" i="7"/>
  <c r="F71" i="7" s="1"/>
  <c r="D34" i="8"/>
  <c r="R6" i="19" s="1"/>
  <c r="E8" i="18" s="1"/>
  <c r="I78" i="6"/>
  <c r="I110" i="6" s="1"/>
  <c r="I30" i="6"/>
  <c r="I62" i="6" s="1"/>
  <c r="AB24" i="2"/>
  <c r="C34" i="8"/>
  <c r="Q6" i="19" s="1"/>
  <c r="D8" i="18" s="1"/>
  <c r="D33" i="8"/>
  <c r="R5" i="19" s="1"/>
  <c r="E7" i="18" s="1"/>
  <c r="E48" i="10"/>
  <c r="I183" i="7"/>
  <c r="I32" i="2"/>
  <c r="J39" i="10"/>
  <c r="K39" i="10" s="1"/>
  <c r="I41" i="10"/>
  <c r="I22" i="8" s="1"/>
  <c r="I50" i="8" s="1"/>
  <c r="J56" i="10"/>
  <c r="F29" i="10"/>
  <c r="F18" i="8" s="1"/>
  <c r="D27" i="8"/>
  <c r="P36" i="19" s="1"/>
  <c r="K178" i="7"/>
  <c r="K181" i="7" s="1"/>
  <c r="J42" i="10" s="1"/>
  <c r="J180" i="7"/>
  <c r="F36" i="6"/>
  <c r="F68" i="6"/>
  <c r="AS28" i="2"/>
  <c r="AQ10" i="2"/>
  <c r="I84" i="19" s="1"/>
  <c r="AR33" i="2"/>
  <c r="F87" i="7"/>
  <c r="F119" i="7" s="1"/>
  <c r="H69" i="10"/>
  <c r="AS27" i="2"/>
  <c r="AR32" i="2"/>
  <c r="J27" i="2"/>
  <c r="AR9" i="2"/>
  <c r="J83" i="19" s="1"/>
  <c r="BJ27" i="2"/>
  <c r="BI32" i="2"/>
  <c r="I27" i="7"/>
  <c r="I62" i="7" s="1"/>
  <c r="AA34" i="2"/>
  <c r="J24" i="2"/>
  <c r="J17" i="1"/>
  <c r="K18" i="1" s="1"/>
  <c r="L19" i="1" s="1"/>
  <c r="M20" i="1" s="1"/>
  <c r="N21" i="1" s="1"/>
  <c r="J16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U35" i="19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A32" i="2"/>
  <c r="J22" i="2"/>
  <c r="K8" i="1"/>
  <c r="I25" i="6"/>
  <c r="I73" i="6"/>
  <c r="I18" i="6"/>
  <c r="L172" i="7"/>
  <c r="M172" i="7" s="1"/>
  <c r="K174" i="7"/>
  <c r="I25" i="1"/>
  <c r="I65" i="10"/>
  <c r="K39" i="13"/>
  <c r="H57" i="6"/>
  <c r="H31" i="6"/>
  <c r="H63" i="6" s="1"/>
  <c r="L173" i="7"/>
  <c r="M173" i="7" s="1"/>
  <c r="J26" i="1"/>
  <c r="K27" i="1"/>
  <c r="AC27" i="2"/>
  <c r="AD27" i="2" s="1"/>
  <c r="AB76" i="19" s="1"/>
  <c r="K13" i="7"/>
  <c r="K13" i="6"/>
  <c r="I20" i="7"/>
  <c r="G158" i="7"/>
  <c r="G132" i="7"/>
  <c r="G164" i="7" s="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K10" i="8" s="1"/>
  <c r="I11" i="8"/>
  <c r="H8" i="14" s="1"/>
  <c r="U20" i="19" s="1"/>
  <c r="J61" i="10"/>
  <c r="J59" i="10"/>
  <c r="J55" i="10"/>
  <c r="J64" i="10"/>
  <c r="I63" i="10"/>
  <c r="I25" i="8" s="1"/>
  <c r="I53" i="8" s="1"/>
  <c r="K37" i="13"/>
  <c r="E35" i="10"/>
  <c r="E20" i="8" s="1"/>
  <c r="M17" i="10"/>
  <c r="I107" i="6"/>
  <c r="AR8" i="2"/>
  <c r="J82" i="19" s="1"/>
  <c r="AS23" i="2"/>
  <c r="Z82" i="19" s="1"/>
  <c r="J30" i="7"/>
  <c r="J65" i="7" s="1"/>
  <c r="J81" i="7"/>
  <c r="J113" i="7" s="1"/>
  <c r="J129" i="7"/>
  <c r="J161" i="7" s="1"/>
  <c r="I158" i="7"/>
  <c r="I132" i="7"/>
  <c r="I164" i="7" s="1"/>
  <c r="AA8" i="2"/>
  <c r="J75" i="19" s="1"/>
  <c r="AB23" i="2"/>
  <c r="H58" i="6"/>
  <c r="H34" i="7"/>
  <c r="H69" i="7" s="1"/>
  <c r="G24" i="10" s="1"/>
  <c r="H61" i="7"/>
  <c r="H109" i="7"/>
  <c r="G28" i="10" s="1"/>
  <c r="I77" i="7"/>
  <c r="I26" i="7"/>
  <c r="I125" i="7"/>
  <c r="BI28" i="2"/>
  <c r="BH9" i="2"/>
  <c r="I90" i="19" s="1"/>
  <c r="H157" i="7"/>
  <c r="H82" i="6"/>
  <c r="H114" i="6" s="1"/>
  <c r="H106" i="6"/>
  <c r="I74" i="6"/>
  <c r="I26" i="6"/>
  <c r="H8" i="2"/>
  <c r="H33" i="2"/>
  <c r="H45" i="2"/>
  <c r="H61" i="6"/>
  <c r="H67" i="6" s="1"/>
  <c r="H35" i="6"/>
  <c r="H32" i="6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AB28" i="2"/>
  <c r="J14" i="7"/>
  <c r="J14" i="6"/>
  <c r="AA9" i="2"/>
  <c r="J76" i="19" s="1"/>
  <c r="AA33" i="2"/>
  <c r="H35" i="7"/>
  <c r="H70" i="7" s="1"/>
  <c r="G25" i="10" s="1"/>
  <c r="H64" i="7"/>
  <c r="H32" i="7"/>
  <c r="BI23" i="2"/>
  <c r="Y89" i="19" s="1"/>
  <c r="BH33" i="2"/>
  <c r="BH10" i="2" s="1"/>
  <c r="I91" i="19" s="1"/>
  <c r="BH8" i="2"/>
  <c r="I89" i="19" s="1"/>
  <c r="I23" i="2"/>
  <c r="X68" i="19" s="1"/>
  <c r="G112" i="6"/>
  <c r="Z10" i="2"/>
  <c r="I77" i="19" s="1"/>
  <c r="G67" i="7"/>
  <c r="G10" i="2"/>
  <c r="G47" i="2"/>
  <c r="H69" i="19" l="1"/>
  <c r="K41" i="10"/>
  <c r="K22" i="8" s="1"/>
  <c r="K50" i="8" s="1"/>
  <c r="L39" i="10"/>
  <c r="N173" i="7"/>
  <c r="M174" i="7"/>
  <c r="N172" i="7"/>
  <c r="Y77" i="19"/>
  <c r="Z76" i="19"/>
  <c r="B69" i="8"/>
  <c r="B14" i="14" s="1"/>
  <c r="X70" i="19"/>
  <c r="I46" i="2"/>
  <c r="L10" i="8"/>
  <c r="K11" i="8"/>
  <c r="J8" i="14" s="1"/>
  <c r="W20" i="19" s="1"/>
  <c r="N35" i="13"/>
  <c r="L61" i="10"/>
  <c r="O34" i="13"/>
  <c r="M60" i="10"/>
  <c r="N33" i="13"/>
  <c r="L59" i="10"/>
  <c r="L25" i="8" s="1"/>
  <c r="L53" i="8" s="1"/>
  <c r="P31" i="13"/>
  <c r="O57" i="10" s="1"/>
  <c r="N57" i="10"/>
  <c r="L56" i="10"/>
  <c r="N30" i="13"/>
  <c r="N29" i="13"/>
  <c r="L55" i="10"/>
  <c r="K26" i="8"/>
  <c r="K54" i="8" s="1"/>
  <c r="K69" i="10"/>
  <c r="R9" i="10"/>
  <c r="O28" i="10" s="1"/>
  <c r="N28" i="10"/>
  <c r="I9" i="2"/>
  <c r="U14" i="19" s="1"/>
  <c r="H16" i="18" s="1"/>
  <c r="D68" i="8"/>
  <c r="Z83" i="19"/>
  <c r="Z84" i="19" s="1"/>
  <c r="Z75" i="19"/>
  <c r="J28" i="2"/>
  <c r="Y69" i="19" s="1"/>
  <c r="Y90" i="19"/>
  <c r="Y91" i="19" s="1"/>
  <c r="F46" i="8"/>
  <c r="E67" i="8" s="1"/>
  <c r="R31" i="19"/>
  <c r="B10" i="14"/>
  <c r="O21" i="19" s="1"/>
  <c r="P7" i="19"/>
  <c r="C9" i="18" s="1"/>
  <c r="E48" i="8"/>
  <c r="Q33" i="19"/>
  <c r="F47" i="8"/>
  <c r="R32" i="19"/>
  <c r="C66" i="8"/>
  <c r="C69" i="8" s="1"/>
  <c r="C14" i="14" s="1"/>
  <c r="F45" i="8"/>
  <c r="R30" i="19"/>
  <c r="J24" i="1"/>
  <c r="K17" i="1"/>
  <c r="L18" i="1" s="1"/>
  <c r="L8" i="1"/>
  <c r="L9" i="1"/>
  <c r="L27" i="1"/>
  <c r="N13" i="1"/>
  <c r="N29" i="1" s="1"/>
  <c r="M28" i="1"/>
  <c r="H68" i="19"/>
  <c r="T13" i="19"/>
  <c r="G15" i="18" s="1"/>
  <c r="S15" i="19"/>
  <c r="F17" i="18" s="1"/>
  <c r="G70" i="19"/>
  <c r="N12" i="1"/>
  <c r="AV8" i="2"/>
  <c r="N82" i="19" s="1"/>
  <c r="BM8" i="2"/>
  <c r="N89" i="19" s="1"/>
  <c r="M13" i="6"/>
  <c r="M13" i="7"/>
  <c r="AE27" i="2"/>
  <c r="AC76" i="19" s="1"/>
  <c r="AD9" i="2"/>
  <c r="M76" i="19" s="1"/>
  <c r="I22" i="18"/>
  <c r="H81" i="6"/>
  <c r="H113" i="6" s="1"/>
  <c r="H83" i="6"/>
  <c r="H115" i="6" s="1"/>
  <c r="G37" i="10" s="1"/>
  <c r="H134" i="7"/>
  <c r="H166" i="7" s="1"/>
  <c r="G31" i="10" s="1"/>
  <c r="G32" i="10" s="1"/>
  <c r="G19" i="8" s="1"/>
  <c r="H86" i="7"/>
  <c r="H118" i="7" s="1"/>
  <c r="J183" i="7"/>
  <c r="H132" i="7"/>
  <c r="H164" i="7" s="1"/>
  <c r="H34" i="6"/>
  <c r="H33" i="6"/>
  <c r="H65" i="6" s="1"/>
  <c r="I51" i="8"/>
  <c r="H158" i="7"/>
  <c r="J75" i="6"/>
  <c r="J107" i="6" s="1"/>
  <c r="D55" i="8"/>
  <c r="H60" i="8"/>
  <c r="H61" i="8" s="1"/>
  <c r="E49" i="8"/>
  <c r="F40" i="8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B13" i="14"/>
  <c r="O24" i="19" s="1"/>
  <c r="B11" i="14"/>
  <c r="O22" i="19" s="1"/>
  <c r="B9" i="14"/>
  <c r="B12" i="14"/>
  <c r="O23" i="19" s="1"/>
  <c r="G36" i="10"/>
  <c r="F38" i="10"/>
  <c r="F21" i="8" s="1"/>
  <c r="R34" i="19" s="1"/>
  <c r="AR10" i="2"/>
  <c r="J84" i="19" s="1"/>
  <c r="E12" i="8"/>
  <c r="C20" i="14"/>
  <c r="J26" i="8"/>
  <c r="J54" i="8" s="1"/>
  <c r="I84" i="7"/>
  <c r="I116" i="7" s="1"/>
  <c r="J25" i="1"/>
  <c r="E50" i="10"/>
  <c r="K15" i="7"/>
  <c r="K81" i="7" s="1"/>
  <c r="K113" i="7" s="1"/>
  <c r="AC29" i="2"/>
  <c r="K29" i="2"/>
  <c r="AB34" i="2"/>
  <c r="AC24" i="2"/>
  <c r="J34" i="2"/>
  <c r="E34" i="8"/>
  <c r="S6" i="19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J126" i="7"/>
  <c r="J132" i="7" s="1"/>
  <c r="J164" i="7" s="1"/>
  <c r="E27" i="8"/>
  <c r="Q36" i="19" s="1"/>
  <c r="D32" i="8"/>
  <c r="R4" i="19" s="1"/>
  <c r="E6" i="18" s="1"/>
  <c r="E33" i="8"/>
  <c r="S5" i="19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G68" i="6"/>
  <c r="K27" i="2"/>
  <c r="AS9" i="2"/>
  <c r="K83" i="19" s="1"/>
  <c r="AT28" i="2"/>
  <c r="L178" i="7"/>
  <c r="K180" i="7"/>
  <c r="G36" i="6"/>
  <c r="G29" i="10"/>
  <c r="G18" i="8" s="1"/>
  <c r="G34" i="10"/>
  <c r="J32" i="2"/>
  <c r="H66" i="6"/>
  <c r="G33" i="10" s="1"/>
  <c r="K26" i="1"/>
  <c r="AT27" i="2"/>
  <c r="AS32" i="2"/>
  <c r="BK27" i="2"/>
  <c r="BJ32" i="2"/>
  <c r="F35" i="10"/>
  <c r="F20" i="8" s="1"/>
  <c r="F48" i="10"/>
  <c r="I108" i="7"/>
  <c r="H27" i="10" s="1"/>
  <c r="I82" i="7"/>
  <c r="I114" i="7" s="1"/>
  <c r="L176" i="7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V35" i="19" s="1"/>
  <c r="L174" i="7"/>
  <c r="J124" i="7"/>
  <c r="J25" i="7"/>
  <c r="J76" i="7"/>
  <c r="J18" i="7"/>
  <c r="AC22" i="2"/>
  <c r="AD22" i="2" s="1"/>
  <c r="AB75" i="19" s="1"/>
  <c r="AB77" i="19" s="1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16" i="1"/>
  <c r="L13" i="6"/>
  <c r="L13" i="7"/>
  <c r="J65" i="10"/>
  <c r="I57" i="6"/>
  <c r="I31" i="6"/>
  <c r="I63" i="6" s="1"/>
  <c r="J11" i="8"/>
  <c r="I8" i="14" s="1"/>
  <c r="V20" i="19" s="1"/>
  <c r="J63" i="10"/>
  <c r="J25" i="8" s="1"/>
  <c r="J53" i="8" s="1"/>
  <c r="J59" i="6"/>
  <c r="K30" i="6"/>
  <c r="K62" i="6" s="1"/>
  <c r="K78" i="6"/>
  <c r="K110" i="6" s="1"/>
  <c r="AS33" i="2"/>
  <c r="AT23" i="2"/>
  <c r="AA82" i="19" s="1"/>
  <c r="AS8" i="2"/>
  <c r="K82" i="19" s="1"/>
  <c r="I34" i="7"/>
  <c r="I69" i="7" s="1"/>
  <c r="H24" i="10" s="1"/>
  <c r="I61" i="7"/>
  <c r="AC23" i="2"/>
  <c r="AB8" i="2"/>
  <c r="K75" i="19" s="1"/>
  <c r="J26" i="6"/>
  <c r="J74" i="6"/>
  <c r="I133" i="7"/>
  <c r="I165" i="7" s="1"/>
  <c r="H30" i="10" s="1"/>
  <c r="I157" i="7"/>
  <c r="I109" i="7"/>
  <c r="H28" i="10" s="1"/>
  <c r="I85" i="7"/>
  <c r="I117" i="7" s="1"/>
  <c r="I34" i="6"/>
  <c r="I58" i="6"/>
  <c r="BJ28" i="2"/>
  <c r="BI9" i="2"/>
  <c r="J90" i="19" s="1"/>
  <c r="J77" i="7"/>
  <c r="J26" i="7"/>
  <c r="J125" i="7"/>
  <c r="I106" i="6"/>
  <c r="I82" i="6"/>
  <c r="I114" i="6" s="1"/>
  <c r="I134" i="7"/>
  <c r="I166" i="7" s="1"/>
  <c r="H31" i="10" s="1"/>
  <c r="I160" i="7"/>
  <c r="I131" i="7"/>
  <c r="I83" i="6"/>
  <c r="I115" i="6" s="1"/>
  <c r="I109" i="6"/>
  <c r="I80" i="6"/>
  <c r="H112" i="6"/>
  <c r="I61" i="6"/>
  <c r="I67" i="6" s="1"/>
  <c r="I35" i="6"/>
  <c r="I32" i="6"/>
  <c r="BJ23" i="2"/>
  <c r="Z89" i="19" s="1"/>
  <c r="BI33" i="2"/>
  <c r="BI10" i="2" s="1"/>
  <c r="J91" i="19" s="1"/>
  <c r="BI8" i="2"/>
  <c r="J89" i="19" s="1"/>
  <c r="J23" i="2"/>
  <c r="Y68" i="19" s="1"/>
  <c r="H64" i="6"/>
  <c r="H10" i="2"/>
  <c r="H47" i="2"/>
  <c r="H67" i="7"/>
  <c r="H36" i="7"/>
  <c r="H71" i="7" s="1"/>
  <c r="J77" i="6"/>
  <c r="J29" i="6"/>
  <c r="J19" i="6"/>
  <c r="I86" i="7"/>
  <c r="I118" i="7" s="1"/>
  <c r="I112" i="7"/>
  <c r="I83" i="7"/>
  <c r="H115" i="7"/>
  <c r="J29" i="7"/>
  <c r="J128" i="7"/>
  <c r="J80" i="7"/>
  <c r="J19" i="7"/>
  <c r="G26" i="10"/>
  <c r="G17" i="8" s="1"/>
  <c r="AC28" i="2"/>
  <c r="K14" i="7"/>
  <c r="K14" i="6"/>
  <c r="AB9" i="2"/>
  <c r="K76" i="19" s="1"/>
  <c r="AB33" i="2"/>
  <c r="H163" i="7"/>
  <c r="I35" i="7"/>
  <c r="I70" i="7" s="1"/>
  <c r="H25" i="10" s="1"/>
  <c r="I64" i="7"/>
  <c r="I32" i="7"/>
  <c r="I8" i="2"/>
  <c r="I33" i="2"/>
  <c r="I45" i="2"/>
  <c r="AA10" i="2"/>
  <c r="J77" i="19" s="1"/>
  <c r="B26" i="14" l="1"/>
  <c r="B15" i="14"/>
  <c r="P25" i="19"/>
  <c r="C15" i="14"/>
  <c r="J9" i="2"/>
  <c r="J69" i="19" s="1"/>
  <c r="C28" i="18"/>
  <c r="O25" i="19"/>
  <c r="N174" i="7"/>
  <c r="O172" i="7"/>
  <c r="Z77" i="19"/>
  <c r="O173" i="7"/>
  <c r="L180" i="7"/>
  <c r="M178" i="7"/>
  <c r="L177" i="7"/>
  <c r="L183" i="7" s="1"/>
  <c r="M176" i="7"/>
  <c r="M39" i="10"/>
  <c r="L41" i="10"/>
  <c r="L22" i="8" s="1"/>
  <c r="L50" i="8" s="1"/>
  <c r="Y70" i="19"/>
  <c r="AA83" i="19"/>
  <c r="AA84" i="19" s="1"/>
  <c r="I69" i="19"/>
  <c r="AA75" i="19"/>
  <c r="M10" i="8"/>
  <c r="L11" i="8"/>
  <c r="K8" i="14" s="1"/>
  <c r="K25" i="1"/>
  <c r="O35" i="13"/>
  <c r="M61" i="10"/>
  <c r="P34" i="13"/>
  <c r="O60" i="10" s="1"/>
  <c r="N60" i="10"/>
  <c r="O33" i="13"/>
  <c r="M59" i="10"/>
  <c r="M25" i="8" s="1"/>
  <c r="M53" i="8" s="1"/>
  <c r="O30" i="13"/>
  <c r="M56" i="10"/>
  <c r="L26" i="8"/>
  <c r="L54" i="8" s="1"/>
  <c r="L69" i="10"/>
  <c r="O29" i="13"/>
  <c r="M55" i="10"/>
  <c r="J46" i="2"/>
  <c r="B22" i="14"/>
  <c r="K28" i="2"/>
  <c r="Z69" i="19" s="1"/>
  <c r="Z90" i="19"/>
  <c r="Z91" i="19" s="1"/>
  <c r="AA76" i="19"/>
  <c r="E68" i="8"/>
  <c r="C24" i="18"/>
  <c r="G46" i="8"/>
  <c r="F67" i="8" s="1"/>
  <c r="S31" i="19"/>
  <c r="G47" i="8"/>
  <c r="S32" i="19"/>
  <c r="F48" i="8"/>
  <c r="R33" i="19"/>
  <c r="G45" i="8"/>
  <c r="S30" i="19"/>
  <c r="D66" i="8"/>
  <c r="D69" i="8" s="1"/>
  <c r="D14" i="14" s="1"/>
  <c r="C13" i="14"/>
  <c r="P24" i="19" s="1"/>
  <c r="Q7" i="19"/>
  <c r="D9" i="18" s="1"/>
  <c r="K24" i="1"/>
  <c r="L16" i="1"/>
  <c r="L24" i="1" s="1"/>
  <c r="L17" i="1"/>
  <c r="M18" i="1" s="1"/>
  <c r="N19" i="1" s="1"/>
  <c r="O20" i="1" s="1"/>
  <c r="O13" i="1"/>
  <c r="M9" i="1"/>
  <c r="M8" i="1"/>
  <c r="M19" i="1"/>
  <c r="AE9" i="2" s="1"/>
  <c r="N76" i="19" s="1"/>
  <c r="L26" i="1"/>
  <c r="H70" i="19"/>
  <c r="T15" i="19"/>
  <c r="G17" i="18" s="1"/>
  <c r="M10" i="1"/>
  <c r="I68" i="19"/>
  <c r="U13" i="19"/>
  <c r="H15" i="18" s="1"/>
  <c r="G48" i="10"/>
  <c r="BK32" i="2"/>
  <c r="BL27" i="2"/>
  <c r="AB90" i="19" s="1"/>
  <c r="AB91" i="19" s="1"/>
  <c r="L29" i="2"/>
  <c r="M15" i="7"/>
  <c r="M15" i="6"/>
  <c r="M14" i="6"/>
  <c r="M14" i="7"/>
  <c r="N13" i="7"/>
  <c r="N13" i="6"/>
  <c r="AF27" i="2"/>
  <c r="AD76" i="19" s="1"/>
  <c r="M8" i="6"/>
  <c r="M8" i="7"/>
  <c r="M22" i="2"/>
  <c r="AB68" i="19" s="1"/>
  <c r="AE22" i="2"/>
  <c r="AC75" i="19" s="1"/>
  <c r="AC77" i="19" s="1"/>
  <c r="AD32" i="2"/>
  <c r="AD8" i="2"/>
  <c r="M75" i="19" s="1"/>
  <c r="M127" i="7"/>
  <c r="M79" i="7"/>
  <c r="M28" i="7"/>
  <c r="M10" i="6"/>
  <c r="M10" i="7"/>
  <c r="AT32" i="2"/>
  <c r="AU27" i="2"/>
  <c r="AB83" i="19" s="1"/>
  <c r="AB84" i="19" s="1"/>
  <c r="M9" i="7"/>
  <c r="M9" i="6"/>
  <c r="M28" i="6"/>
  <c r="M76" i="6"/>
  <c r="H84" i="6"/>
  <c r="H116" i="6" s="1"/>
  <c r="K22" i="18"/>
  <c r="J22" i="18"/>
  <c r="H36" i="6"/>
  <c r="B24" i="14"/>
  <c r="C26" i="18"/>
  <c r="B21" i="14"/>
  <c r="P8" i="19" s="1"/>
  <c r="C10" i="18" s="1"/>
  <c r="C23" i="18"/>
  <c r="B23" i="14"/>
  <c r="C25" i="18"/>
  <c r="C26" i="14"/>
  <c r="D28" i="18"/>
  <c r="B25" i="14"/>
  <c r="C27" i="18"/>
  <c r="H68" i="6"/>
  <c r="H135" i="7"/>
  <c r="H167" i="7" s="1"/>
  <c r="H87" i="7"/>
  <c r="H119" i="7" s="1"/>
  <c r="J51" i="8"/>
  <c r="I60" i="8"/>
  <c r="I61" i="8" s="1"/>
  <c r="E55" i="8"/>
  <c r="F49" i="8"/>
  <c r="G40" i="8"/>
  <c r="L24" i="2"/>
  <c r="L10" i="7"/>
  <c r="L126" i="7" s="1"/>
  <c r="L10" i="6"/>
  <c r="L9" i="7"/>
  <c r="L9" i="6"/>
  <c r="L8" i="7"/>
  <c r="L8" i="6"/>
  <c r="H36" i="10"/>
  <c r="G38" i="10"/>
  <c r="G21" i="8" s="1"/>
  <c r="S34" i="19" s="1"/>
  <c r="L181" i="7"/>
  <c r="K42" i="10" s="1"/>
  <c r="K44" i="10" s="1"/>
  <c r="K23" i="8" s="1"/>
  <c r="C10" i="14"/>
  <c r="P21" i="19" s="1"/>
  <c r="K183" i="7"/>
  <c r="F12" i="8"/>
  <c r="D20" i="14"/>
  <c r="G49" i="10"/>
  <c r="H37" i="10"/>
  <c r="L15" i="6"/>
  <c r="L78" i="6" s="1"/>
  <c r="L110" i="6" s="1"/>
  <c r="L15" i="7"/>
  <c r="L129" i="7" s="1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9" s="1"/>
  <c r="K126" i="7"/>
  <c r="K158" i="7" s="1"/>
  <c r="C12" i="14"/>
  <c r="P23" i="19" s="1"/>
  <c r="F34" i="8"/>
  <c r="T6" i="19" s="1"/>
  <c r="G8" i="18" s="1"/>
  <c r="J62" i="7"/>
  <c r="E32" i="8"/>
  <c r="S4" i="19" s="1"/>
  <c r="F6" i="18" s="1"/>
  <c r="F33" i="8"/>
  <c r="T5" i="19" s="1"/>
  <c r="G7" i="18" s="1"/>
  <c r="K32" i="2"/>
  <c r="AT33" i="2"/>
  <c r="H29" i="10"/>
  <c r="H18" i="8" s="1"/>
  <c r="F27" i="8"/>
  <c r="R36" i="19" s="1"/>
  <c r="H34" i="10"/>
  <c r="I66" i="6"/>
  <c r="H33" i="10" s="1"/>
  <c r="AT9" i="2"/>
  <c r="L83" i="19" s="1"/>
  <c r="AS10" i="2"/>
  <c r="K84" i="19" s="1"/>
  <c r="G35" i="10"/>
  <c r="G20" i="8" s="1"/>
  <c r="L27" i="2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28" i="7"/>
  <c r="L63" i="7" s="1"/>
  <c r="L127" i="7"/>
  <c r="L159" i="7" s="1"/>
  <c r="L79" i="7"/>
  <c r="L111" i="7" s="1"/>
  <c r="J79" i="6"/>
  <c r="J111" i="6" s="1"/>
  <c r="J105" i="6"/>
  <c r="K73" i="6"/>
  <c r="K25" i="6"/>
  <c r="K18" i="6"/>
  <c r="L182" i="7"/>
  <c r="K43" i="10" s="1"/>
  <c r="L76" i="6"/>
  <c r="L108" i="6" s="1"/>
  <c r="L28" i="6"/>
  <c r="L60" i="6" s="1"/>
  <c r="J57" i="6"/>
  <c r="J31" i="6"/>
  <c r="J63" i="6" s="1"/>
  <c r="K25" i="7"/>
  <c r="K124" i="7"/>
  <c r="K76" i="7"/>
  <c r="K18" i="7"/>
  <c r="D35" i="8"/>
  <c r="R7" i="19" s="1"/>
  <c r="E9" i="18" s="1"/>
  <c r="K110" i="7"/>
  <c r="K84" i="7"/>
  <c r="K116" i="7" s="1"/>
  <c r="AT8" i="2"/>
  <c r="L82" i="19" s="1"/>
  <c r="K26" i="6"/>
  <c r="K74" i="6"/>
  <c r="BK28" i="2"/>
  <c r="BJ9" i="2"/>
  <c r="K90" i="19" s="1"/>
  <c r="K77" i="7"/>
  <c r="K26" i="7"/>
  <c r="K125" i="7"/>
  <c r="J157" i="7"/>
  <c r="J133" i="7"/>
  <c r="J165" i="7" s="1"/>
  <c r="I30" i="10" s="1"/>
  <c r="AC8" i="2"/>
  <c r="L75" i="19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J58" i="6"/>
  <c r="J34" i="6"/>
  <c r="H26" i="10"/>
  <c r="H17" i="8" s="1"/>
  <c r="K29" i="6"/>
  <c r="K77" i="6"/>
  <c r="K19" i="6"/>
  <c r="K29" i="7"/>
  <c r="K128" i="7"/>
  <c r="K80" i="7"/>
  <c r="K19" i="7"/>
  <c r="J33" i="2"/>
  <c r="J8" i="2"/>
  <c r="J45" i="2"/>
  <c r="J61" i="6"/>
  <c r="J67" i="6" s="1"/>
  <c r="J35" i="6"/>
  <c r="J32" i="6"/>
  <c r="L14" i="6"/>
  <c r="L14" i="7"/>
  <c r="AC9" i="2"/>
  <c r="L76" i="19" s="1"/>
  <c r="AC33" i="2"/>
  <c r="AB10" i="2"/>
  <c r="K77" i="19" s="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I47" i="2"/>
  <c r="I36" i="7"/>
  <c r="I71" i="7" s="1"/>
  <c r="I67" i="7"/>
  <c r="J35" i="7"/>
  <c r="J70" i="7" s="1"/>
  <c r="I25" i="10" s="1"/>
  <c r="J64" i="7"/>
  <c r="J32" i="7"/>
  <c r="I87" i="7"/>
  <c r="I119" i="7" s="1"/>
  <c r="I115" i="7"/>
  <c r="BK23" i="2"/>
  <c r="AA89" i="19" s="1"/>
  <c r="BJ33" i="2"/>
  <c r="BJ10" i="2" s="1"/>
  <c r="K91" i="19" s="1"/>
  <c r="BJ8" i="2"/>
  <c r="K89" i="19" s="1"/>
  <c r="K23" i="2"/>
  <c r="Z68" i="19" s="1"/>
  <c r="I112" i="6"/>
  <c r="I84" i="6"/>
  <c r="I116" i="6" s="1"/>
  <c r="C27" i="14" l="1"/>
  <c r="D30" i="18"/>
  <c r="C30" i="18"/>
  <c r="B27" i="14"/>
  <c r="Q25" i="19"/>
  <c r="D15" i="14"/>
  <c r="C29" i="18"/>
  <c r="V14" i="19"/>
  <c r="I16" i="18" s="1"/>
  <c r="N178" i="7"/>
  <c r="M180" i="7"/>
  <c r="M181" i="7"/>
  <c r="L42" i="10" s="1"/>
  <c r="P173" i="7"/>
  <c r="K51" i="8"/>
  <c r="W35" i="19"/>
  <c r="P172" i="7"/>
  <c r="O174" i="7"/>
  <c r="M41" i="10"/>
  <c r="M22" i="8" s="1"/>
  <c r="M50" i="8" s="1"/>
  <c r="N39" i="10"/>
  <c r="N176" i="7"/>
  <c r="M177" i="7"/>
  <c r="M182" i="7"/>
  <c r="L43" i="10" s="1"/>
  <c r="AA77" i="19"/>
  <c r="Z70" i="19"/>
  <c r="K46" i="2"/>
  <c r="L22" i="18"/>
  <c r="X20" i="19"/>
  <c r="N10" i="8"/>
  <c r="M11" i="8"/>
  <c r="L8" i="14" s="1"/>
  <c r="P35" i="13"/>
  <c r="O61" i="10" s="1"/>
  <c r="N61" i="10"/>
  <c r="P33" i="13"/>
  <c r="O59" i="10" s="1"/>
  <c r="O25" i="8" s="1"/>
  <c r="O53" i="8" s="1"/>
  <c r="N59" i="10"/>
  <c r="N25" i="8" s="1"/>
  <c r="N53" i="8" s="1"/>
  <c r="P30" i="13"/>
  <c r="O56" i="10" s="1"/>
  <c r="N56" i="10"/>
  <c r="M26" i="8"/>
  <c r="M54" i="8" s="1"/>
  <c r="M69" i="10"/>
  <c r="P29" i="13"/>
  <c r="O55" i="10" s="1"/>
  <c r="N55" i="10"/>
  <c r="F68" i="8"/>
  <c r="K9" i="2"/>
  <c r="K69" i="19" s="1"/>
  <c r="E28" i="18"/>
  <c r="G50" i="10"/>
  <c r="C25" i="14"/>
  <c r="M45" i="2"/>
  <c r="D26" i="14"/>
  <c r="L28" i="2"/>
  <c r="AA69" i="19" s="1"/>
  <c r="AA90" i="19"/>
  <c r="AA91" i="19" s="1"/>
  <c r="G48" i="8"/>
  <c r="S33" i="19"/>
  <c r="F55" i="8"/>
  <c r="H46" i="8"/>
  <c r="G67" i="8" s="1"/>
  <c r="T31" i="19"/>
  <c r="H45" i="8"/>
  <c r="T30" i="19"/>
  <c r="H47" i="8"/>
  <c r="T32" i="19"/>
  <c r="D27" i="18"/>
  <c r="L25" i="1"/>
  <c r="N20" i="1"/>
  <c r="AF9" i="2" s="1"/>
  <c r="O76" i="19" s="1"/>
  <c r="M27" i="1"/>
  <c r="J68" i="19"/>
  <c r="V13" i="19"/>
  <c r="I15" i="18" s="1"/>
  <c r="M16" i="1"/>
  <c r="M17" i="1"/>
  <c r="N18" i="1" s="1"/>
  <c r="O19" i="1" s="1"/>
  <c r="I70" i="19"/>
  <c r="U15" i="19"/>
  <c r="H17" i="18" s="1"/>
  <c r="N9" i="1"/>
  <c r="N8" i="1"/>
  <c r="N10" i="1"/>
  <c r="N11" i="1"/>
  <c r="M26" i="1"/>
  <c r="M26" i="7"/>
  <c r="M19" i="7"/>
  <c r="M77" i="7"/>
  <c r="M125" i="7"/>
  <c r="AD10" i="2"/>
  <c r="M77" i="19" s="1"/>
  <c r="N127" i="7"/>
  <c r="N79" i="7"/>
  <c r="N28" i="7"/>
  <c r="N76" i="6"/>
  <c r="N28" i="6"/>
  <c r="AU9" i="2"/>
  <c r="M83" i="19" s="1"/>
  <c r="AV27" i="2"/>
  <c r="AC83" i="19" s="1"/>
  <c r="AC84" i="19" s="1"/>
  <c r="AU32" i="2"/>
  <c r="AU10" i="2" s="1"/>
  <c r="M84" i="19" s="1"/>
  <c r="M27" i="2"/>
  <c r="AB69" i="19" s="1"/>
  <c r="AB70" i="19" s="1"/>
  <c r="N8" i="7"/>
  <c r="N8" i="6"/>
  <c r="AF22" i="2"/>
  <c r="AD75" i="19" s="1"/>
  <c r="AD77" i="19" s="1"/>
  <c r="N22" i="2"/>
  <c r="AC68" i="19" s="1"/>
  <c r="AE8" i="2"/>
  <c r="N75" i="19" s="1"/>
  <c r="AE32" i="2"/>
  <c r="M128" i="7"/>
  <c r="M160" i="7" s="1"/>
  <c r="M29" i="7"/>
  <c r="M64" i="7" s="1"/>
  <c r="M80" i="7"/>
  <c r="M112" i="7" s="1"/>
  <c r="M19" i="6"/>
  <c r="M26" i="6"/>
  <c r="M74" i="6"/>
  <c r="M8" i="2"/>
  <c r="M29" i="6"/>
  <c r="M61" i="6" s="1"/>
  <c r="M77" i="6"/>
  <c r="M109" i="6" s="1"/>
  <c r="L34" i="2"/>
  <c r="M78" i="7"/>
  <c r="M27" i="7"/>
  <c r="M126" i="7"/>
  <c r="M20" i="7"/>
  <c r="M18" i="7"/>
  <c r="M25" i="7"/>
  <c r="M76" i="7"/>
  <c r="M124" i="7"/>
  <c r="M78" i="6"/>
  <c r="M110" i="6" s="1"/>
  <c r="M30" i="6"/>
  <c r="M62" i="6" s="1"/>
  <c r="M75" i="6"/>
  <c r="M27" i="6"/>
  <c r="M20" i="6"/>
  <c r="M73" i="6"/>
  <c r="M79" i="6" s="1"/>
  <c r="M18" i="6"/>
  <c r="M25" i="6"/>
  <c r="M129" i="7"/>
  <c r="M161" i="7" s="1"/>
  <c r="M30" i="7"/>
  <c r="M65" i="7" s="1"/>
  <c r="M81" i="7"/>
  <c r="M113" i="7" s="1"/>
  <c r="M63" i="7"/>
  <c r="M60" i="6"/>
  <c r="O13" i="7"/>
  <c r="O13" i="6"/>
  <c r="AG27" i="2"/>
  <c r="AE76" i="19" s="1"/>
  <c r="M111" i="7"/>
  <c r="BL9" i="2"/>
  <c r="M90" i="19" s="1"/>
  <c r="BM27" i="2"/>
  <c r="AC90" i="19" s="1"/>
  <c r="AC91" i="19" s="1"/>
  <c r="BL32" i="2"/>
  <c r="BL10" i="2" s="1"/>
  <c r="M91" i="19" s="1"/>
  <c r="AT10" i="2"/>
  <c r="L84" i="19" s="1"/>
  <c r="M108" i="6"/>
  <c r="M159" i="7"/>
  <c r="C23" i="14"/>
  <c r="D25" i="18"/>
  <c r="C22" i="14"/>
  <c r="D24" i="18"/>
  <c r="C21" i="14"/>
  <c r="Q8" i="19" s="1"/>
  <c r="D10" i="18" s="1"/>
  <c r="D23" i="18"/>
  <c r="C24" i="14"/>
  <c r="D26" i="18"/>
  <c r="H38" i="10"/>
  <c r="H21" i="8" s="1"/>
  <c r="T34" i="19" s="1"/>
  <c r="E66" i="8"/>
  <c r="E69" i="8" s="1"/>
  <c r="E14" i="14" s="1"/>
  <c r="J60" i="8"/>
  <c r="J61" i="8" s="1"/>
  <c r="G49" i="8"/>
  <c r="H40" i="8"/>
  <c r="I36" i="10"/>
  <c r="D13" i="14"/>
  <c r="Q24" i="19" s="1"/>
  <c r="H49" i="10"/>
  <c r="L20" i="6"/>
  <c r="L30" i="7"/>
  <c r="L65" i="7" s="1"/>
  <c r="G12" i="8"/>
  <c r="E20" i="14"/>
  <c r="I37" i="10"/>
  <c r="K33" i="6"/>
  <c r="K65" i="6" s="1"/>
  <c r="L75" i="6"/>
  <c r="L107" i="6" s="1"/>
  <c r="L30" i="6"/>
  <c r="L62" i="6" s="1"/>
  <c r="L20" i="7"/>
  <c r="L81" i="7"/>
  <c r="L113" i="7" s="1"/>
  <c r="L27" i="7"/>
  <c r="L62" i="7" s="1"/>
  <c r="L78" i="7"/>
  <c r="L110" i="7" s="1"/>
  <c r="K132" i="7"/>
  <c r="K164" i="7" s="1"/>
  <c r="L27" i="6"/>
  <c r="L59" i="6" s="1"/>
  <c r="K33" i="7"/>
  <c r="K68" i="7" s="1"/>
  <c r="K81" i="6"/>
  <c r="K113" i="6" s="1"/>
  <c r="E35" i="8"/>
  <c r="G34" i="8"/>
  <c r="U6" i="19" s="1"/>
  <c r="H8" i="18" s="1"/>
  <c r="F32" i="8"/>
  <c r="T4" i="19" s="1"/>
  <c r="G6" i="18" s="1"/>
  <c r="G33" i="8"/>
  <c r="U5" i="19" s="1"/>
  <c r="H7" i="18" s="1"/>
  <c r="L32" i="2"/>
  <c r="I34" i="10"/>
  <c r="I29" i="10"/>
  <c r="I18" i="8" s="1"/>
  <c r="H35" i="10"/>
  <c r="H20" i="8" s="1"/>
  <c r="H48" i="10"/>
  <c r="J66" i="6"/>
  <c r="I33" i="10" s="1"/>
  <c r="G27" i="8"/>
  <c r="S36" i="19" s="1"/>
  <c r="L25" i="7"/>
  <c r="L124" i="7"/>
  <c r="L76" i="7"/>
  <c r="L18" i="7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L73" i="6"/>
  <c r="L25" i="6"/>
  <c r="L18" i="6"/>
  <c r="D9" i="14"/>
  <c r="D12" i="14"/>
  <c r="Q23" i="19" s="1"/>
  <c r="D10" i="14"/>
  <c r="Q21" i="19" s="1"/>
  <c r="D11" i="14"/>
  <c r="Q22" i="19" s="1"/>
  <c r="I32" i="10"/>
  <c r="I19" i="8" s="1"/>
  <c r="L158" i="7"/>
  <c r="L132" i="7"/>
  <c r="L164" i="7" s="1"/>
  <c r="L26" i="6"/>
  <c r="L74" i="6"/>
  <c r="K109" i="7"/>
  <c r="J28" i="10" s="1"/>
  <c r="K85" i="7"/>
  <c r="K117" i="7" s="1"/>
  <c r="L77" i="7"/>
  <c r="L26" i="7"/>
  <c r="L125" i="7"/>
  <c r="BK9" i="2"/>
  <c r="L90" i="19" s="1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K33" i="2"/>
  <c r="K8" i="2"/>
  <c r="K45" i="2"/>
  <c r="AC10" i="2"/>
  <c r="L77" i="19" s="1"/>
  <c r="K35" i="7"/>
  <c r="K70" i="7" s="1"/>
  <c r="J25" i="10" s="1"/>
  <c r="K64" i="7"/>
  <c r="K32" i="7"/>
  <c r="K83" i="6"/>
  <c r="K115" i="6" s="1"/>
  <c r="K109" i="6"/>
  <c r="K80" i="6"/>
  <c r="J163" i="7"/>
  <c r="J135" i="7"/>
  <c r="J167" i="7" s="1"/>
  <c r="J64" i="6"/>
  <c r="J68" i="6" s="1"/>
  <c r="J36" i="6"/>
  <c r="K61" i="6"/>
  <c r="K67" i="6" s="1"/>
  <c r="K35" i="6"/>
  <c r="K32" i="6"/>
  <c r="J87" i="7"/>
  <c r="J119" i="7" s="1"/>
  <c r="J115" i="7"/>
  <c r="J10" i="2"/>
  <c r="J47" i="2"/>
  <c r="BK8" i="2"/>
  <c r="L89" i="19" s="1"/>
  <c r="BK33" i="2"/>
  <c r="BK10" i="2" s="1"/>
  <c r="L91" i="19" s="1"/>
  <c r="L23" i="2"/>
  <c r="AA68" i="19" s="1"/>
  <c r="J36" i="7"/>
  <c r="J71" i="7" s="1"/>
  <c r="J67" i="7"/>
  <c r="L128" i="7"/>
  <c r="L29" i="7"/>
  <c r="L80" i="7"/>
  <c r="L19" i="7"/>
  <c r="L77" i="6"/>
  <c r="L29" i="6"/>
  <c r="L19" i="6"/>
  <c r="K112" i="7"/>
  <c r="K86" i="7"/>
  <c r="K118" i="7" s="1"/>
  <c r="K83" i="7"/>
  <c r="I26" i="10"/>
  <c r="I17" i="8" s="1"/>
  <c r="J112" i="6"/>
  <c r="J84" i="6"/>
  <c r="J116" i="6" s="1"/>
  <c r="K134" i="7"/>
  <c r="K166" i="7" s="1"/>
  <c r="J31" i="10" s="1"/>
  <c r="K160" i="7"/>
  <c r="K131" i="7"/>
  <c r="E30" i="18" l="1"/>
  <c r="D27" i="14"/>
  <c r="D29" i="18"/>
  <c r="R25" i="19"/>
  <c r="E15" i="14"/>
  <c r="P174" i="7"/>
  <c r="L44" i="10"/>
  <c r="L23" i="8" s="1"/>
  <c r="M183" i="7"/>
  <c r="O176" i="7"/>
  <c r="N177" i="7"/>
  <c r="N183" i="7" s="1"/>
  <c r="N182" i="7"/>
  <c r="M43" i="10" s="1"/>
  <c r="M44" i="10" s="1"/>
  <c r="M23" i="8" s="1"/>
  <c r="N41" i="10"/>
  <c r="N22" i="8" s="1"/>
  <c r="N50" i="8" s="1"/>
  <c r="O39" i="10"/>
  <c r="O41" i="10" s="1"/>
  <c r="O22" i="8" s="1"/>
  <c r="O50" i="8" s="1"/>
  <c r="O178" i="7"/>
  <c r="N180" i="7"/>
  <c r="N181" i="7"/>
  <c r="M42" i="10" s="1"/>
  <c r="J37" i="10"/>
  <c r="W14" i="19"/>
  <c r="J16" i="18" s="1"/>
  <c r="L9" i="2"/>
  <c r="L69" i="19" s="1"/>
  <c r="M22" i="18"/>
  <c r="Y20" i="19"/>
  <c r="O10" i="8"/>
  <c r="O11" i="8" s="1"/>
  <c r="N8" i="14" s="1"/>
  <c r="N11" i="8"/>
  <c r="M8" i="14" s="1"/>
  <c r="N69" i="10"/>
  <c r="N26" i="8"/>
  <c r="N54" i="8" s="1"/>
  <c r="O26" i="8"/>
  <c r="O54" i="8" s="1"/>
  <c r="O69" i="10"/>
  <c r="L46" i="2"/>
  <c r="AA70" i="19"/>
  <c r="G68" i="8"/>
  <c r="F66" i="8"/>
  <c r="F69" i="8" s="1"/>
  <c r="F14" i="14" s="1"/>
  <c r="M32" i="2"/>
  <c r="M10" i="2" s="1"/>
  <c r="M70" i="19" s="1"/>
  <c r="I46" i="8"/>
  <c r="H67" i="8" s="1"/>
  <c r="U31" i="19"/>
  <c r="E13" i="14"/>
  <c r="R24" i="19" s="1"/>
  <c r="S7" i="19"/>
  <c r="F9" i="18" s="1"/>
  <c r="I47" i="8"/>
  <c r="U32" i="19"/>
  <c r="I45" i="8"/>
  <c r="U30" i="19"/>
  <c r="L60" i="8"/>
  <c r="L61" i="8" s="1"/>
  <c r="H48" i="8"/>
  <c r="T33" i="19"/>
  <c r="O10" i="1"/>
  <c r="K68" i="19"/>
  <c r="W13" i="19"/>
  <c r="J15" i="18" s="1"/>
  <c r="V15" i="19"/>
  <c r="I17" i="18" s="1"/>
  <c r="J70" i="19"/>
  <c r="N17" i="1"/>
  <c r="O18" i="1" s="1"/>
  <c r="N16" i="1"/>
  <c r="O12" i="1"/>
  <c r="O28" i="1" s="1"/>
  <c r="N27" i="1"/>
  <c r="AW8" i="2"/>
  <c r="O82" i="19" s="1"/>
  <c r="BN8" i="2"/>
  <c r="O89" i="19" s="1"/>
  <c r="O9" i="1"/>
  <c r="O8" i="1"/>
  <c r="M68" i="19"/>
  <c r="Y13" i="19"/>
  <c r="L15" i="18" s="1"/>
  <c r="M25" i="1"/>
  <c r="O11" i="1"/>
  <c r="N26" i="1"/>
  <c r="M24" i="1"/>
  <c r="O21" i="1"/>
  <c r="O29" i="1" s="1"/>
  <c r="N28" i="1"/>
  <c r="M86" i="7"/>
  <c r="M118" i="7" s="1"/>
  <c r="M83" i="6"/>
  <c r="M115" i="6" s="1"/>
  <c r="K60" i="8"/>
  <c r="K61" i="8" s="1"/>
  <c r="M35" i="6"/>
  <c r="M35" i="7"/>
  <c r="M70" i="7" s="1"/>
  <c r="L25" i="10" s="1"/>
  <c r="O28" i="6"/>
  <c r="O76" i="6"/>
  <c r="M106" i="6"/>
  <c r="M80" i="6"/>
  <c r="M112" i="6" s="1"/>
  <c r="O8" i="6"/>
  <c r="O18" i="6" s="1"/>
  <c r="N60" i="8" s="1"/>
  <c r="N61" i="8" s="1"/>
  <c r="O8" i="7"/>
  <c r="AG22" i="2"/>
  <c r="AE75" i="19" s="1"/>
  <c r="AE77" i="19" s="1"/>
  <c r="AF8" i="2"/>
  <c r="O75" i="19" s="1"/>
  <c r="O22" i="2"/>
  <c r="AD68" i="19" s="1"/>
  <c r="AF32" i="2"/>
  <c r="N111" i="7"/>
  <c r="N86" i="7"/>
  <c r="N118" i="7" s="1"/>
  <c r="M31" i="6"/>
  <c r="M34" i="6"/>
  <c r="M57" i="6"/>
  <c r="O28" i="7"/>
  <c r="O127" i="7"/>
  <c r="O79" i="7"/>
  <c r="M105" i="6"/>
  <c r="M82" i="6"/>
  <c r="M114" i="6" s="1"/>
  <c r="M58" i="6"/>
  <c r="M32" i="6"/>
  <c r="M64" i="6" s="1"/>
  <c r="N25" i="6"/>
  <c r="N73" i="6"/>
  <c r="N18" i="6"/>
  <c r="M60" i="8" s="1"/>
  <c r="M61" i="8" s="1"/>
  <c r="N159" i="7"/>
  <c r="N134" i="7"/>
  <c r="N166" i="7" s="1"/>
  <c r="M31" i="10" s="1"/>
  <c r="M108" i="7"/>
  <c r="L27" i="10" s="1"/>
  <c r="M85" i="7"/>
  <c r="M117" i="7" s="1"/>
  <c r="M82" i="7"/>
  <c r="M60" i="7"/>
  <c r="M34" i="7"/>
  <c r="M69" i="7" s="1"/>
  <c r="L24" i="10" s="1"/>
  <c r="M31" i="7"/>
  <c r="BM9" i="2"/>
  <c r="N90" i="19" s="1"/>
  <c r="BN27" i="2"/>
  <c r="AD90" i="19" s="1"/>
  <c r="AD91" i="19" s="1"/>
  <c r="BM32" i="2"/>
  <c r="BM10" i="2" s="1"/>
  <c r="N91" i="19" s="1"/>
  <c r="M158" i="7"/>
  <c r="M132" i="7"/>
  <c r="M164" i="7" s="1"/>
  <c r="N76" i="7"/>
  <c r="N18" i="7"/>
  <c r="N25" i="7"/>
  <c r="N31" i="7" s="1"/>
  <c r="N124" i="7"/>
  <c r="N108" i="6"/>
  <c r="N83" i="6"/>
  <c r="N115" i="6" s="1"/>
  <c r="M67" i="6"/>
  <c r="M59" i="6"/>
  <c r="M33" i="6"/>
  <c r="M65" i="6" s="1"/>
  <c r="M62" i="7"/>
  <c r="M33" i="7"/>
  <c r="M68" i="7" s="1"/>
  <c r="M9" i="2"/>
  <c r="M46" i="2"/>
  <c r="M107" i="6"/>
  <c r="M81" i="6"/>
  <c r="M113" i="6" s="1"/>
  <c r="M110" i="7"/>
  <c r="M84" i="7"/>
  <c r="M116" i="7" s="1"/>
  <c r="M131" i="7"/>
  <c r="M163" i="7" s="1"/>
  <c r="M157" i="7"/>
  <c r="M111" i="6"/>
  <c r="AV9" i="2"/>
  <c r="N83" i="19" s="1"/>
  <c r="AW27" i="2"/>
  <c r="AD83" i="19" s="1"/>
  <c r="AD84" i="19" s="1"/>
  <c r="AV32" i="2"/>
  <c r="AV10" i="2" s="1"/>
  <c r="N84" i="19" s="1"/>
  <c r="N27" i="2"/>
  <c r="AC69" i="19" s="1"/>
  <c r="AC70" i="19" s="1"/>
  <c r="M109" i="7"/>
  <c r="L28" i="10" s="1"/>
  <c r="M83" i="7"/>
  <c r="M115" i="7" s="1"/>
  <c r="P13" i="7"/>
  <c r="P13" i="6"/>
  <c r="N8" i="2"/>
  <c r="M134" i="7"/>
  <c r="M166" i="7" s="1"/>
  <c r="L31" i="10" s="1"/>
  <c r="N45" i="2"/>
  <c r="N35" i="7"/>
  <c r="N70" i="7" s="1"/>
  <c r="M25" i="10" s="1"/>
  <c r="N63" i="7"/>
  <c r="M133" i="7"/>
  <c r="M165" i="7" s="1"/>
  <c r="L30" i="10" s="1"/>
  <c r="M156" i="7"/>
  <c r="M130" i="7"/>
  <c r="AE10" i="2"/>
  <c r="N77" i="19" s="1"/>
  <c r="N60" i="6"/>
  <c r="N67" i="6" s="1"/>
  <c r="N35" i="6"/>
  <c r="M61" i="7"/>
  <c r="M32" i="7"/>
  <c r="M67" i="7" s="1"/>
  <c r="H49" i="8"/>
  <c r="D23" i="14"/>
  <c r="E25" i="18"/>
  <c r="D22" i="14"/>
  <c r="E24" i="18"/>
  <c r="D24" i="14"/>
  <c r="E26" i="18"/>
  <c r="D25" i="14"/>
  <c r="E27" i="18"/>
  <c r="D21" i="14"/>
  <c r="R8" i="19" s="1"/>
  <c r="E10" i="18" s="1"/>
  <c r="E23" i="18"/>
  <c r="E26" i="14"/>
  <c r="F28" i="18"/>
  <c r="I38" i="10"/>
  <c r="I21" i="8" s="1"/>
  <c r="U34" i="19" s="1"/>
  <c r="G55" i="8"/>
  <c r="J36" i="10"/>
  <c r="I40" i="8"/>
  <c r="H50" i="10"/>
  <c r="E9" i="14"/>
  <c r="I49" i="10"/>
  <c r="H12" i="8"/>
  <c r="F20" i="14"/>
  <c r="L81" i="6"/>
  <c r="L113" i="6" s="1"/>
  <c r="L84" i="7"/>
  <c r="L116" i="7" s="1"/>
  <c r="L33" i="6"/>
  <c r="L65" i="6" s="1"/>
  <c r="L33" i="7"/>
  <c r="L68" i="7" s="1"/>
  <c r="H34" i="8"/>
  <c r="V6" i="19" s="1"/>
  <c r="I8" i="18" s="1"/>
  <c r="E10" i="14"/>
  <c r="R21" i="19" s="1"/>
  <c r="E11" i="14"/>
  <c r="R22" i="19" s="1"/>
  <c r="F35" i="8"/>
  <c r="E12" i="14"/>
  <c r="R23" i="19" s="1"/>
  <c r="J34" i="10"/>
  <c r="H33" i="8"/>
  <c r="V5" i="19" s="1"/>
  <c r="I7" i="18" s="1"/>
  <c r="G32" i="8"/>
  <c r="U4" i="19" s="1"/>
  <c r="H6" i="18" s="1"/>
  <c r="H27" i="8"/>
  <c r="T36" i="19" s="1"/>
  <c r="I48" i="10"/>
  <c r="I35" i="10"/>
  <c r="I20" i="8" s="1"/>
  <c r="K66" i="6"/>
  <c r="J33" i="10" s="1"/>
  <c r="L57" i="6"/>
  <c r="L31" i="6"/>
  <c r="L63" i="6" s="1"/>
  <c r="L108" i="7"/>
  <c r="K27" i="10" s="1"/>
  <c r="L82" i="7"/>
  <c r="L114" i="7" s="1"/>
  <c r="L130" i="7"/>
  <c r="L162" i="7" s="1"/>
  <c r="L156" i="7"/>
  <c r="L79" i="6"/>
  <c r="L111" i="6" s="1"/>
  <c r="L105" i="6"/>
  <c r="J29" i="10"/>
  <c r="J18" i="8" s="1"/>
  <c r="L60" i="7"/>
  <c r="L31" i="7"/>
  <c r="L66" i="7" s="1"/>
  <c r="J32" i="10"/>
  <c r="J19" i="8" s="1"/>
  <c r="L133" i="7"/>
  <c r="L165" i="7" s="1"/>
  <c r="K30" i="10" s="1"/>
  <c r="L157" i="7"/>
  <c r="L34" i="7"/>
  <c r="L69" i="7" s="1"/>
  <c r="K24" i="10" s="1"/>
  <c r="L61" i="7"/>
  <c r="L109" i="7"/>
  <c r="K28" i="10" s="1"/>
  <c r="L85" i="7"/>
  <c r="L117" i="7" s="1"/>
  <c r="L82" i="6"/>
  <c r="L114" i="6" s="1"/>
  <c r="L106" i="6"/>
  <c r="L58" i="6"/>
  <c r="L34" i="6"/>
  <c r="K115" i="7"/>
  <c r="K87" i="7"/>
  <c r="K119" i="7" s="1"/>
  <c r="L33" i="2"/>
  <c r="L8" i="2"/>
  <c r="L45" i="2"/>
  <c r="L86" i="7"/>
  <c r="L118" i="7" s="1"/>
  <c r="L112" i="7"/>
  <c r="L83" i="7"/>
  <c r="K64" i="6"/>
  <c r="K68" i="6" s="1"/>
  <c r="K36" i="6"/>
  <c r="K67" i="7"/>
  <c r="K36" i="7"/>
  <c r="K71" i="7" s="1"/>
  <c r="K112" i="6"/>
  <c r="K84" i="6"/>
  <c r="K116" i="6" s="1"/>
  <c r="L83" i="6"/>
  <c r="L115" i="6" s="1"/>
  <c r="L109" i="6"/>
  <c r="L80" i="6"/>
  <c r="L35" i="7"/>
  <c r="L70" i="7" s="1"/>
  <c r="K25" i="10" s="1"/>
  <c r="L64" i="7"/>
  <c r="L32" i="7"/>
  <c r="L134" i="7"/>
  <c r="L166" i="7" s="1"/>
  <c r="K31" i="10" s="1"/>
  <c r="L160" i="7"/>
  <c r="L131" i="7"/>
  <c r="J26" i="10"/>
  <c r="J17" i="8" s="1"/>
  <c r="K10" i="2"/>
  <c r="K47" i="2"/>
  <c r="K163" i="7"/>
  <c r="K135" i="7"/>
  <c r="K167" i="7" s="1"/>
  <c r="L61" i="6"/>
  <c r="L67" i="6" s="1"/>
  <c r="L35" i="6"/>
  <c r="L32" i="6"/>
  <c r="F30" i="18" l="1"/>
  <c r="E27" i="14"/>
  <c r="S25" i="19"/>
  <c r="F15" i="14"/>
  <c r="E29" i="18"/>
  <c r="M51" i="8"/>
  <c r="Y35" i="19"/>
  <c r="P176" i="7"/>
  <c r="O177" i="7"/>
  <c r="O182" i="7"/>
  <c r="N43" i="10" s="1"/>
  <c r="X35" i="19"/>
  <c r="L51" i="8"/>
  <c r="P178" i="7"/>
  <c r="O180" i="7"/>
  <c r="O181" i="7"/>
  <c r="N42" i="10" s="1"/>
  <c r="N44" i="10" s="1"/>
  <c r="N23" i="8" s="1"/>
  <c r="K37" i="10"/>
  <c r="J49" i="10"/>
  <c r="J38" i="10"/>
  <c r="J21" i="8" s="1"/>
  <c r="V34" i="19" s="1"/>
  <c r="X14" i="19"/>
  <c r="K16" i="18" s="1"/>
  <c r="M47" i="2"/>
  <c r="AG9" i="2"/>
  <c r="P76" i="19" s="1"/>
  <c r="E25" i="14"/>
  <c r="N22" i="18"/>
  <c r="Z20" i="19"/>
  <c r="AA20" i="19"/>
  <c r="O22" i="18"/>
  <c r="F27" i="18"/>
  <c r="H68" i="8"/>
  <c r="G28" i="18"/>
  <c r="F26" i="14"/>
  <c r="Y15" i="19"/>
  <c r="L17" i="18" s="1"/>
  <c r="F13" i="14"/>
  <c r="S24" i="19" s="1"/>
  <c r="T7" i="19"/>
  <c r="G9" i="18" s="1"/>
  <c r="H55" i="8"/>
  <c r="J47" i="8"/>
  <c r="V32" i="19"/>
  <c r="J46" i="8"/>
  <c r="I67" i="8" s="1"/>
  <c r="V31" i="19"/>
  <c r="I48" i="8"/>
  <c r="U33" i="19"/>
  <c r="J45" i="8"/>
  <c r="V30" i="19"/>
  <c r="O17" i="1"/>
  <c r="O25" i="1" s="1"/>
  <c r="O16" i="1"/>
  <c r="O24" i="1" s="1"/>
  <c r="K70" i="19"/>
  <c r="W15" i="19"/>
  <c r="J17" i="18" s="1"/>
  <c r="N24" i="1"/>
  <c r="L68" i="19"/>
  <c r="X13" i="19"/>
  <c r="K15" i="18" s="1"/>
  <c r="M69" i="19"/>
  <c r="Y14" i="19"/>
  <c r="L16" i="18" s="1"/>
  <c r="O27" i="1"/>
  <c r="AX8" i="2"/>
  <c r="P82" i="19" s="1"/>
  <c r="BO8" i="2"/>
  <c r="P89" i="19" s="1"/>
  <c r="N25" i="1"/>
  <c r="Z13" i="19"/>
  <c r="M15" i="18" s="1"/>
  <c r="N68" i="19"/>
  <c r="O26" i="1"/>
  <c r="G66" i="8"/>
  <c r="G69" i="8" s="1"/>
  <c r="G14" i="14" s="1"/>
  <c r="K36" i="10"/>
  <c r="L36" i="10" s="1"/>
  <c r="K34" i="10"/>
  <c r="N66" i="7"/>
  <c r="N36" i="7"/>
  <c r="N71" i="7" s="1"/>
  <c r="L29" i="10"/>
  <c r="L18" i="8" s="1"/>
  <c r="X31" i="19" s="1"/>
  <c r="N9" i="2"/>
  <c r="N46" i="2"/>
  <c r="O63" i="7"/>
  <c r="O35" i="7"/>
  <c r="O70" i="7" s="1"/>
  <c r="N25" i="10" s="1"/>
  <c r="P8" i="7"/>
  <c r="P8" i="6"/>
  <c r="AG8" i="2"/>
  <c r="P75" i="19" s="1"/>
  <c r="AG32" i="2"/>
  <c r="P22" i="2"/>
  <c r="AE68" i="19" s="1"/>
  <c r="O8" i="2"/>
  <c r="N32" i="2"/>
  <c r="K26" i="10"/>
  <c r="K17" i="8" s="1"/>
  <c r="W30" i="19" s="1"/>
  <c r="BN9" i="2"/>
  <c r="O90" i="19" s="1"/>
  <c r="BO27" i="2"/>
  <c r="AE90" i="19" s="1"/>
  <c r="AE91" i="19" s="1"/>
  <c r="BN32" i="2"/>
  <c r="BN10" i="2" s="1"/>
  <c r="O91" i="19" s="1"/>
  <c r="O18" i="7"/>
  <c r="O76" i="7"/>
  <c r="O82" i="7" s="1"/>
  <c r="O124" i="7"/>
  <c r="O25" i="7"/>
  <c r="AW9" i="2"/>
  <c r="O83" i="19" s="1"/>
  <c r="AX27" i="2"/>
  <c r="AE83" i="19" s="1"/>
  <c r="AE84" i="19" s="1"/>
  <c r="AW32" i="2"/>
  <c r="AW10" i="2" s="1"/>
  <c r="O84" i="19" s="1"/>
  <c r="O27" i="2"/>
  <c r="AD69" i="19" s="1"/>
  <c r="AD70" i="19" s="1"/>
  <c r="N105" i="6"/>
  <c r="N79" i="6"/>
  <c r="N82" i="6"/>
  <c r="N114" i="6" s="1"/>
  <c r="O73" i="6"/>
  <c r="O25" i="6"/>
  <c r="O86" i="7"/>
  <c r="O118" i="7" s="1"/>
  <c r="O111" i="7"/>
  <c r="M66" i="6"/>
  <c r="K32" i="10"/>
  <c r="K19" i="8" s="1"/>
  <c r="W32" i="19" s="1"/>
  <c r="K29" i="10"/>
  <c r="K18" i="8" s="1"/>
  <c r="W31" i="19" s="1"/>
  <c r="M162" i="7"/>
  <c r="M135" i="7"/>
  <c r="M167" i="7" s="1"/>
  <c r="L37" i="10"/>
  <c r="M37" i="10" s="1"/>
  <c r="M36" i="7"/>
  <c r="M71" i="7" s="1"/>
  <c r="M66" i="7"/>
  <c r="N34" i="6"/>
  <c r="N31" i="6"/>
  <c r="N57" i="6"/>
  <c r="N66" i="6" s="1"/>
  <c r="M63" i="6"/>
  <c r="M68" i="6" s="1"/>
  <c r="M36" i="6"/>
  <c r="O134" i="7"/>
  <c r="O166" i="7" s="1"/>
  <c r="N31" i="10" s="1"/>
  <c r="O159" i="7"/>
  <c r="N133" i="7"/>
  <c r="N165" i="7" s="1"/>
  <c r="M30" i="10" s="1"/>
  <c r="M32" i="10" s="1"/>
  <c r="M19" i="8" s="1"/>
  <c r="N156" i="7"/>
  <c r="N130" i="7"/>
  <c r="L26" i="10"/>
  <c r="L17" i="8" s="1"/>
  <c r="X30" i="19" s="1"/>
  <c r="L32" i="10"/>
  <c r="L19" i="8" s="1"/>
  <c r="X32" i="19" s="1"/>
  <c r="M84" i="6"/>
  <c r="M116" i="6" s="1"/>
  <c r="N60" i="7"/>
  <c r="N34" i="7"/>
  <c r="N69" i="7" s="1"/>
  <c r="M24" i="10" s="1"/>
  <c r="O108" i="6"/>
  <c r="O83" i="6"/>
  <c r="O115" i="6" s="1"/>
  <c r="P76" i="6"/>
  <c r="P28" i="6"/>
  <c r="M114" i="7"/>
  <c r="M87" i="7"/>
  <c r="M119" i="7" s="1"/>
  <c r="O45" i="2"/>
  <c r="O60" i="6"/>
  <c r="O67" i="6" s="1"/>
  <c r="O35" i="6"/>
  <c r="P127" i="7"/>
  <c r="P28" i="7"/>
  <c r="P79" i="7"/>
  <c r="N82" i="7"/>
  <c r="N108" i="7"/>
  <c r="M27" i="10" s="1"/>
  <c r="M29" i="10" s="1"/>
  <c r="M18" i="8" s="1"/>
  <c r="Y31" i="19" s="1"/>
  <c r="N85" i="7"/>
  <c r="N117" i="7" s="1"/>
  <c r="AF10" i="2"/>
  <c r="O77" i="19" s="1"/>
  <c r="E23" i="14"/>
  <c r="F25" i="18"/>
  <c r="E21" i="14"/>
  <c r="S8" i="19" s="1"/>
  <c r="F10" i="18" s="1"/>
  <c r="F23" i="18"/>
  <c r="E24" i="14"/>
  <c r="F26" i="18"/>
  <c r="E22" i="14"/>
  <c r="F24" i="18"/>
  <c r="I49" i="8"/>
  <c r="J48" i="10"/>
  <c r="J40" i="8"/>
  <c r="I50" i="10"/>
  <c r="F12" i="14"/>
  <c r="S23" i="19" s="1"/>
  <c r="I12" i="8"/>
  <c r="G20" i="14"/>
  <c r="I34" i="8"/>
  <c r="W6" i="19" s="1"/>
  <c r="J8" i="18" s="1"/>
  <c r="F11" i="14"/>
  <c r="S22" i="19" s="1"/>
  <c r="F10" i="14"/>
  <c r="S21" i="19" s="1"/>
  <c r="F9" i="14"/>
  <c r="G35" i="8"/>
  <c r="U7" i="19" s="1"/>
  <c r="H9" i="18" s="1"/>
  <c r="H32" i="8"/>
  <c r="V4" i="19" s="1"/>
  <c r="I6" i="18" s="1"/>
  <c r="I33" i="8"/>
  <c r="W5" i="19" s="1"/>
  <c r="J7" i="18" s="1"/>
  <c r="I27" i="8"/>
  <c r="U36" i="19" s="1"/>
  <c r="J35" i="10"/>
  <c r="J20" i="8" s="1"/>
  <c r="L66" i="6"/>
  <c r="K33" i="10" s="1"/>
  <c r="L112" i="6"/>
  <c r="L84" i="6"/>
  <c r="L116" i="6" s="1"/>
  <c r="L10" i="2"/>
  <c r="L47" i="2"/>
  <c r="L163" i="7"/>
  <c r="L135" i="7"/>
  <c r="L167" i="7" s="1"/>
  <c r="L115" i="7"/>
  <c r="L87" i="7"/>
  <c r="L119" i="7" s="1"/>
  <c r="L36" i="6"/>
  <c r="L64" i="6"/>
  <c r="L68" i="6" s="1"/>
  <c r="L36" i="7"/>
  <c r="L71" i="7" s="1"/>
  <c r="L67" i="7"/>
  <c r="T25" i="19" l="1"/>
  <c r="G15" i="14"/>
  <c r="F29" i="18"/>
  <c r="G30" i="18"/>
  <c r="F27" i="14"/>
  <c r="J50" i="10"/>
  <c r="K49" i="10"/>
  <c r="J49" i="8"/>
  <c r="Z35" i="19"/>
  <c r="N51" i="8"/>
  <c r="O183" i="7"/>
  <c r="P177" i="7"/>
  <c r="P182" i="7"/>
  <c r="O43" i="10" s="1"/>
  <c r="P180" i="7"/>
  <c r="P181" i="7"/>
  <c r="O42" i="10" s="1"/>
  <c r="O44" i="10" s="1"/>
  <c r="O23" i="8" s="1"/>
  <c r="G27" i="18"/>
  <c r="F25" i="14"/>
  <c r="L34" i="10"/>
  <c r="M34" i="10" s="1"/>
  <c r="M49" i="10" s="1"/>
  <c r="I68" i="8"/>
  <c r="P45" i="2"/>
  <c r="H66" i="8"/>
  <c r="H69" i="8" s="1"/>
  <c r="H14" i="14" s="1"/>
  <c r="H28" i="18"/>
  <c r="J48" i="8"/>
  <c r="V33" i="19"/>
  <c r="G26" i="14"/>
  <c r="M47" i="8"/>
  <c r="Y32" i="19"/>
  <c r="AA13" i="19"/>
  <c r="N15" i="18" s="1"/>
  <c r="O68" i="19"/>
  <c r="X15" i="19"/>
  <c r="K17" i="18" s="1"/>
  <c r="L70" i="19"/>
  <c r="N69" i="19"/>
  <c r="Z14" i="19"/>
  <c r="M16" i="18" s="1"/>
  <c r="K35" i="10"/>
  <c r="K20" i="8" s="1"/>
  <c r="W33" i="19" s="1"/>
  <c r="L33" i="10"/>
  <c r="K38" i="10"/>
  <c r="K21" i="8" s="1"/>
  <c r="N114" i="7"/>
  <c r="N87" i="7"/>
  <c r="N119" i="7" s="1"/>
  <c r="P60" i="6"/>
  <c r="P67" i="6" s="1"/>
  <c r="P35" i="6"/>
  <c r="N162" i="7"/>
  <c r="N135" i="7"/>
  <c r="N167" i="7" s="1"/>
  <c r="N36" i="6"/>
  <c r="N63" i="6"/>
  <c r="N68" i="6" s="1"/>
  <c r="O9" i="2"/>
  <c r="O46" i="2"/>
  <c r="P124" i="7"/>
  <c r="P76" i="7"/>
  <c r="P25" i="7"/>
  <c r="P18" i="7"/>
  <c r="K47" i="8"/>
  <c r="K40" i="8"/>
  <c r="J34" i="8"/>
  <c r="X6" i="19" s="1"/>
  <c r="K8" i="18" s="1"/>
  <c r="K45" i="8"/>
  <c r="P73" i="6"/>
  <c r="P25" i="6"/>
  <c r="P18" i="6"/>
  <c r="O60" i="8" s="1"/>
  <c r="O61" i="8" s="1"/>
  <c r="AX9" i="2"/>
  <c r="P83" i="19" s="1"/>
  <c r="AX32" i="2"/>
  <c r="AX10" i="2" s="1"/>
  <c r="P84" i="19" s="1"/>
  <c r="P27" i="2"/>
  <c r="N10" i="2"/>
  <c r="N47" i="2"/>
  <c r="BO9" i="2"/>
  <c r="P90" i="19" s="1"/>
  <c r="BO32" i="2"/>
  <c r="BO10" i="2" s="1"/>
  <c r="P91" i="19" s="1"/>
  <c r="O32" i="2"/>
  <c r="L40" i="8"/>
  <c r="K34" i="8"/>
  <c r="Y6" i="19" s="1"/>
  <c r="L8" i="18" s="1"/>
  <c r="L45" i="8"/>
  <c r="N37" i="10"/>
  <c r="O156" i="7"/>
  <c r="O133" i="7"/>
  <c r="O165" i="7" s="1"/>
  <c r="N30" i="10" s="1"/>
  <c r="N32" i="10" s="1"/>
  <c r="N19" i="8" s="1"/>
  <c r="P86" i="7"/>
  <c r="P118" i="7" s="1"/>
  <c r="P111" i="7"/>
  <c r="P108" i="6"/>
  <c r="P83" i="6"/>
  <c r="P115" i="6" s="1"/>
  <c r="O114" i="7"/>
  <c r="O87" i="7"/>
  <c r="O119" i="7" s="1"/>
  <c r="P63" i="7"/>
  <c r="P35" i="7"/>
  <c r="P70" i="7" s="1"/>
  <c r="O25" i="10" s="1"/>
  <c r="P159" i="7"/>
  <c r="P134" i="7"/>
  <c r="P166" i="7" s="1"/>
  <c r="O31" i="10" s="1"/>
  <c r="O57" i="6"/>
  <c r="O66" i="6" s="1"/>
  <c r="O31" i="6"/>
  <c r="O34" i="6"/>
  <c r="O130" i="7"/>
  <c r="O105" i="6"/>
  <c r="O79" i="6"/>
  <c r="O82" i="6"/>
  <c r="O114" i="6" s="1"/>
  <c r="O108" i="7"/>
  <c r="N27" i="10" s="1"/>
  <c r="N29" i="10" s="1"/>
  <c r="N18" i="8" s="1"/>
  <c r="Z31" i="19" s="1"/>
  <c r="O85" i="7"/>
  <c r="O117" i="7" s="1"/>
  <c r="P8" i="2"/>
  <c r="L46" i="8"/>
  <c r="K33" i="8"/>
  <c r="Y5" i="19" s="1"/>
  <c r="L7" i="18" s="1"/>
  <c r="L38" i="10"/>
  <c r="L21" i="8" s="1"/>
  <c r="L47" i="8"/>
  <c r="J33" i="8"/>
  <c r="X5" i="19" s="1"/>
  <c r="K7" i="18" s="1"/>
  <c r="K46" i="8"/>
  <c r="J67" i="8" s="1"/>
  <c r="M36" i="10"/>
  <c r="AG10" i="2"/>
  <c r="P77" i="19" s="1"/>
  <c r="M26" i="10"/>
  <c r="M17" i="8" s="1"/>
  <c r="Y30" i="19" s="1"/>
  <c r="O34" i="7"/>
  <c r="O69" i="7" s="1"/>
  <c r="N24" i="10" s="1"/>
  <c r="O60" i="7"/>
  <c r="O31" i="7"/>
  <c r="M46" i="8"/>
  <c r="L33" i="8"/>
  <c r="Z5" i="19" s="1"/>
  <c r="M7" i="18" s="1"/>
  <c r="K48" i="10"/>
  <c r="N111" i="6"/>
  <c r="N84" i="6"/>
  <c r="N116" i="6" s="1"/>
  <c r="F21" i="14"/>
  <c r="T8" i="19" s="1"/>
  <c r="G10" i="18" s="1"/>
  <c r="G23" i="18"/>
  <c r="F23" i="14"/>
  <c r="G25" i="18"/>
  <c r="F22" i="14"/>
  <c r="G24" i="18"/>
  <c r="F24" i="14"/>
  <c r="G26" i="18"/>
  <c r="I55" i="8"/>
  <c r="G13" i="14"/>
  <c r="T24" i="19" s="1"/>
  <c r="J12" i="8"/>
  <c r="K12" i="8" s="1"/>
  <c r="H20" i="14"/>
  <c r="G10" i="14"/>
  <c r="T21" i="19" s="1"/>
  <c r="G9" i="14"/>
  <c r="G12" i="14"/>
  <c r="T23" i="19" s="1"/>
  <c r="G11" i="14"/>
  <c r="T22" i="19" s="1"/>
  <c r="H35" i="8"/>
  <c r="I32" i="8"/>
  <c r="W4" i="19" s="1"/>
  <c r="J6" i="18" s="1"/>
  <c r="J27" i="8"/>
  <c r="V36" i="19" s="1"/>
  <c r="H30" i="18" l="1"/>
  <c r="G27" i="14"/>
  <c r="U25" i="19"/>
  <c r="H15" i="14"/>
  <c r="G29" i="18"/>
  <c r="I66" i="8"/>
  <c r="I69" i="8" s="1"/>
  <c r="I14" i="14" s="1"/>
  <c r="K50" i="10"/>
  <c r="AA35" i="19"/>
  <c r="O51" i="8"/>
  <c r="P183" i="7"/>
  <c r="L49" i="10"/>
  <c r="L35" i="10"/>
  <c r="L20" i="8" s="1"/>
  <c r="X33" i="19" s="1"/>
  <c r="L12" i="8"/>
  <c r="J20" i="14"/>
  <c r="N34" i="10"/>
  <c r="O34" i="10" s="1"/>
  <c r="H26" i="14"/>
  <c r="I28" i="18"/>
  <c r="J55" i="8"/>
  <c r="P32" i="2"/>
  <c r="P10" i="2" s="1"/>
  <c r="AE69" i="19"/>
  <c r="AE70" i="19" s="1"/>
  <c r="J32" i="8"/>
  <c r="J35" i="8" s="1"/>
  <c r="K48" i="8"/>
  <c r="L48" i="10"/>
  <c r="L49" i="8"/>
  <c r="X34" i="19"/>
  <c r="K49" i="8"/>
  <c r="W34" i="19"/>
  <c r="H13" i="14"/>
  <c r="U24" i="19" s="1"/>
  <c r="V7" i="19"/>
  <c r="I9" i="18" s="1"/>
  <c r="N47" i="8"/>
  <c r="Z32" i="19"/>
  <c r="K68" i="8"/>
  <c r="K27" i="8"/>
  <c r="W36" i="19" s="1"/>
  <c r="O69" i="19"/>
  <c r="AA14" i="19"/>
  <c r="N16" i="18" s="1"/>
  <c r="P68" i="19"/>
  <c r="AB13" i="19"/>
  <c r="O15" i="18" s="1"/>
  <c r="Z15" i="19"/>
  <c r="M17" i="18" s="1"/>
  <c r="N70" i="19"/>
  <c r="M33" i="10"/>
  <c r="O162" i="7"/>
  <c r="O135" i="7"/>
  <c r="O167" i="7" s="1"/>
  <c r="O36" i="7"/>
  <c r="O71" i="7" s="1"/>
  <c r="O66" i="7"/>
  <c r="O111" i="6"/>
  <c r="O84" i="6"/>
  <c r="O116" i="6" s="1"/>
  <c r="O37" i="10"/>
  <c r="M40" i="8"/>
  <c r="L34" i="8"/>
  <c r="Z6" i="19" s="1"/>
  <c r="M8" i="18" s="1"/>
  <c r="M45" i="8"/>
  <c r="L68" i="8" s="1"/>
  <c r="O10" i="2"/>
  <c r="O47" i="2"/>
  <c r="P34" i="6"/>
  <c r="P57" i="6"/>
  <c r="P66" i="6" s="1"/>
  <c r="P31" i="6"/>
  <c r="P31" i="7"/>
  <c r="P60" i="7"/>
  <c r="P34" i="7"/>
  <c r="P69" i="7" s="1"/>
  <c r="O24" i="10" s="1"/>
  <c r="K67" i="8"/>
  <c r="O63" i="6"/>
  <c r="O68" i="6" s="1"/>
  <c r="O36" i="6"/>
  <c r="P105" i="6"/>
  <c r="P79" i="6"/>
  <c r="P82" i="6"/>
  <c r="P114" i="6" s="1"/>
  <c r="P108" i="7"/>
  <c r="O27" i="10" s="1"/>
  <c r="O29" i="10" s="1"/>
  <c r="O18" i="8" s="1"/>
  <c r="AA31" i="19" s="1"/>
  <c r="P82" i="7"/>
  <c r="P85" i="7"/>
  <c r="P117" i="7" s="1"/>
  <c r="P9" i="2"/>
  <c r="P46" i="2"/>
  <c r="L67" i="8"/>
  <c r="N36" i="10"/>
  <c r="N38" i="10" s="1"/>
  <c r="N21" i="8" s="1"/>
  <c r="Z34" i="19" s="1"/>
  <c r="M38" i="10"/>
  <c r="M21" i="8" s="1"/>
  <c r="Y34" i="19" s="1"/>
  <c r="P156" i="7"/>
  <c r="P130" i="7"/>
  <c r="P133" i="7"/>
  <c r="P165" i="7" s="1"/>
  <c r="O30" i="10" s="1"/>
  <c r="O32" i="10" s="1"/>
  <c r="O19" i="8" s="1"/>
  <c r="N46" i="8"/>
  <c r="M33" i="8"/>
  <c r="AA5" i="19" s="1"/>
  <c r="N7" i="18" s="1"/>
  <c r="N26" i="10"/>
  <c r="N17" i="8" s="1"/>
  <c r="Z30" i="19" s="1"/>
  <c r="J68" i="8"/>
  <c r="G25" i="14"/>
  <c r="H27" i="18"/>
  <c r="G23" i="14"/>
  <c r="H25" i="18"/>
  <c r="G24" i="14"/>
  <c r="H26" i="18"/>
  <c r="G21" i="14"/>
  <c r="U8" i="19" s="1"/>
  <c r="H10" i="18" s="1"/>
  <c r="H23" i="18"/>
  <c r="G22" i="14"/>
  <c r="H24" i="18"/>
  <c r="H9" i="14"/>
  <c r="I20" i="14"/>
  <c r="H11" i="14"/>
  <c r="U22" i="19" s="1"/>
  <c r="H12" i="14"/>
  <c r="U23" i="19" s="1"/>
  <c r="H10" i="14"/>
  <c r="U21" i="19" s="1"/>
  <c r="I35" i="8"/>
  <c r="V25" i="19" l="1"/>
  <c r="I15" i="14"/>
  <c r="I30" i="18"/>
  <c r="H27" i="14"/>
  <c r="H29" i="18"/>
  <c r="K32" i="8"/>
  <c r="Y4" i="19" s="1"/>
  <c r="L6" i="18" s="1"/>
  <c r="L48" i="8"/>
  <c r="L55" i="8" s="1"/>
  <c r="L50" i="10"/>
  <c r="N49" i="10"/>
  <c r="L27" i="8"/>
  <c r="X36" i="19" s="1"/>
  <c r="P47" i="2"/>
  <c r="M12" i="8"/>
  <c r="K20" i="14"/>
  <c r="J28" i="18"/>
  <c r="I26" i="14"/>
  <c r="O49" i="10"/>
  <c r="J66" i="8"/>
  <c r="J69" i="8" s="1"/>
  <c r="J14" i="14" s="1"/>
  <c r="J15" i="14" s="1"/>
  <c r="X4" i="19"/>
  <c r="K6" i="18" s="1"/>
  <c r="X7" i="19"/>
  <c r="K9" i="18" s="1"/>
  <c r="J13" i="14"/>
  <c r="J25" i="14" s="1"/>
  <c r="K55" i="8"/>
  <c r="J12" i="14"/>
  <c r="J24" i="14" s="1"/>
  <c r="J9" i="14"/>
  <c r="J21" i="14" s="1"/>
  <c r="X8" i="19" s="1"/>
  <c r="K10" i="18" s="1"/>
  <c r="J11" i="14"/>
  <c r="J23" i="14" s="1"/>
  <c r="J10" i="14"/>
  <c r="W21" i="19" s="1"/>
  <c r="I27" i="18"/>
  <c r="H25" i="14"/>
  <c r="I13" i="14"/>
  <c r="V24" i="19" s="1"/>
  <c r="W7" i="19"/>
  <c r="J9" i="18" s="1"/>
  <c r="O47" i="8"/>
  <c r="AA32" i="19"/>
  <c r="AB15" i="19"/>
  <c r="O17" i="18" s="1"/>
  <c r="P70" i="19"/>
  <c r="AA15" i="19"/>
  <c r="N17" i="18" s="1"/>
  <c r="O70" i="19"/>
  <c r="P69" i="19"/>
  <c r="AB14" i="19"/>
  <c r="O16" i="18" s="1"/>
  <c r="M35" i="10"/>
  <c r="M20" i="8" s="1"/>
  <c r="L32" i="8" s="1"/>
  <c r="M48" i="10"/>
  <c r="M50" i="10" s="1"/>
  <c r="N33" i="10"/>
  <c r="N35" i="10" s="1"/>
  <c r="N20" i="8" s="1"/>
  <c r="N49" i="8"/>
  <c r="N45" i="8"/>
  <c r="M68" i="8" s="1"/>
  <c r="N40" i="8"/>
  <c r="M34" i="8"/>
  <c r="AA6" i="19" s="1"/>
  <c r="N8" i="18" s="1"/>
  <c r="P162" i="7"/>
  <c r="P135" i="7"/>
  <c r="P167" i="7" s="1"/>
  <c r="O26" i="10"/>
  <c r="O17" i="8" s="1"/>
  <c r="AA30" i="19" s="1"/>
  <c r="P87" i="7"/>
  <c r="P119" i="7" s="1"/>
  <c r="P114" i="7"/>
  <c r="O46" i="8"/>
  <c r="N33" i="8"/>
  <c r="AB5" i="19" s="1"/>
  <c r="O7" i="18" s="1"/>
  <c r="P36" i="7"/>
  <c r="P71" i="7" s="1"/>
  <c r="P66" i="7"/>
  <c r="M67" i="8"/>
  <c r="O36" i="10"/>
  <c r="O38" i="10" s="1"/>
  <c r="O21" i="8" s="1"/>
  <c r="P36" i="6"/>
  <c r="P63" i="6"/>
  <c r="P68" i="6" s="1"/>
  <c r="M49" i="8"/>
  <c r="P111" i="6"/>
  <c r="P84" i="6"/>
  <c r="P116" i="6" s="1"/>
  <c r="H23" i="14"/>
  <c r="I25" i="18"/>
  <c r="H21" i="14"/>
  <c r="V8" i="19" s="1"/>
  <c r="I10" i="18" s="1"/>
  <c r="I23" i="18"/>
  <c r="H22" i="14"/>
  <c r="I24" i="18"/>
  <c r="H24" i="14"/>
  <c r="I26" i="18"/>
  <c r="I11" i="14"/>
  <c r="V22" i="19" s="1"/>
  <c r="I10" i="14"/>
  <c r="V21" i="19" s="1"/>
  <c r="I9" i="14"/>
  <c r="I12" i="14"/>
  <c r="V23" i="19" s="1"/>
  <c r="K30" i="18" l="1"/>
  <c r="J27" i="14"/>
  <c r="K35" i="8"/>
  <c r="Y7" i="19" s="1"/>
  <c r="L9" i="18" s="1"/>
  <c r="J30" i="18"/>
  <c r="I27" i="14"/>
  <c r="I29" i="18"/>
  <c r="K66" i="8"/>
  <c r="K69" i="8" s="1"/>
  <c r="K14" i="14" s="1"/>
  <c r="N12" i="8"/>
  <c r="L20" i="14"/>
  <c r="J27" i="18"/>
  <c r="N48" i="10"/>
  <c r="N50" i="10" s="1"/>
  <c r="W24" i="19"/>
  <c r="J22" i="14"/>
  <c r="W23" i="19"/>
  <c r="W22" i="19"/>
  <c r="K12" i="14"/>
  <c r="K24" i="14" s="1"/>
  <c r="K11" i="14"/>
  <c r="L25" i="18" s="1"/>
  <c r="K13" i="14"/>
  <c r="X24" i="19" s="1"/>
  <c r="O49" i="8"/>
  <c r="AA34" i="19"/>
  <c r="J26" i="14"/>
  <c r="W25" i="19"/>
  <c r="N48" i="8"/>
  <c r="M66" i="8" s="1"/>
  <c r="M69" i="8" s="1"/>
  <c r="M14" i="14" s="1"/>
  <c r="M15" i="14" s="1"/>
  <c r="Z33" i="19"/>
  <c r="L35" i="8"/>
  <c r="Z7" i="19" s="1"/>
  <c r="M9" i="18" s="1"/>
  <c r="Z4" i="19"/>
  <c r="M6" i="18" s="1"/>
  <c r="M48" i="8"/>
  <c r="M55" i="8" s="1"/>
  <c r="Y33" i="19"/>
  <c r="M27" i="8"/>
  <c r="Y36" i="19" s="1"/>
  <c r="N27" i="8"/>
  <c r="Z36" i="19" s="1"/>
  <c r="I25" i="14"/>
  <c r="K9" i="14"/>
  <c r="K28" i="18"/>
  <c r="M32" i="8"/>
  <c r="O33" i="10"/>
  <c r="O35" i="10" s="1"/>
  <c r="O20" i="8" s="1"/>
  <c r="N32" i="8" s="1"/>
  <c r="AB4" i="19" s="1"/>
  <c r="O6" i="18" s="1"/>
  <c r="O45" i="8"/>
  <c r="N68" i="8" s="1"/>
  <c r="O40" i="8"/>
  <c r="N34" i="8"/>
  <c r="AB6" i="19" s="1"/>
  <c r="O8" i="18" s="1"/>
  <c r="N67" i="8"/>
  <c r="I24" i="14"/>
  <c r="J26" i="18"/>
  <c r="I21" i="14"/>
  <c r="W8" i="19" s="1"/>
  <c r="J10" i="18" s="1"/>
  <c r="J23" i="18"/>
  <c r="I22" i="14"/>
  <c r="J24" i="18"/>
  <c r="I23" i="14"/>
  <c r="J25" i="18"/>
  <c r="K10" i="14" l="1"/>
  <c r="X21" i="19" s="1"/>
  <c r="K26" i="14"/>
  <c r="K15" i="14"/>
  <c r="M27" i="14"/>
  <c r="N30" i="18"/>
  <c r="J29" i="18"/>
  <c r="L28" i="18"/>
  <c r="X25" i="19"/>
  <c r="O12" i="8"/>
  <c r="N20" i="14" s="1"/>
  <c r="M20" i="14"/>
  <c r="K23" i="14"/>
  <c r="L11" i="14"/>
  <c r="M25" i="18" s="1"/>
  <c r="L13" i="14"/>
  <c r="M27" i="18" s="1"/>
  <c r="L10" i="14"/>
  <c r="L22" i="14" s="1"/>
  <c r="L12" i="14"/>
  <c r="L24" i="14" s="1"/>
  <c r="O27" i="8"/>
  <c r="AA36" i="19" s="1"/>
  <c r="X23" i="19"/>
  <c r="L26" i="18"/>
  <c r="K22" i="14"/>
  <c r="X22" i="19"/>
  <c r="L66" i="8"/>
  <c r="L69" i="8" s="1"/>
  <c r="L14" i="14" s="1"/>
  <c r="L24" i="18"/>
  <c r="K25" i="14"/>
  <c r="L27" i="18"/>
  <c r="L9" i="14"/>
  <c r="L21" i="14" s="1"/>
  <c r="Z8" i="19" s="1"/>
  <c r="M10" i="18" s="1"/>
  <c r="M26" i="14"/>
  <c r="N28" i="18"/>
  <c r="Z25" i="19"/>
  <c r="K21" i="14"/>
  <c r="Y8" i="19" s="1"/>
  <c r="L10" i="18" s="1"/>
  <c r="L23" i="18"/>
  <c r="N55" i="8"/>
  <c r="O48" i="8"/>
  <c r="N66" i="8" s="1"/>
  <c r="N69" i="8" s="1"/>
  <c r="N14" i="14" s="1"/>
  <c r="N15" i="14" s="1"/>
  <c r="AA33" i="19"/>
  <c r="M35" i="8"/>
  <c r="AA4" i="19"/>
  <c r="N6" i="18" s="1"/>
  <c r="O48" i="10"/>
  <c r="O50" i="10" s="1"/>
  <c r="N35" i="8"/>
  <c r="AB7" i="19" s="1"/>
  <c r="O9" i="18" s="1"/>
  <c r="K27" i="18"/>
  <c r="K23" i="18"/>
  <c r="K26" i="18"/>
  <c r="K24" i="18"/>
  <c r="K25" i="18"/>
  <c r="M28" i="18" l="1"/>
  <c r="L15" i="14"/>
  <c r="K27" i="14"/>
  <c r="L30" i="18"/>
  <c r="O30" i="18"/>
  <c r="N27" i="14"/>
  <c r="K29" i="18"/>
  <c r="L29" i="18"/>
  <c r="Y22" i="19"/>
  <c r="L23" i="14"/>
  <c r="Y23" i="19"/>
  <c r="M26" i="18"/>
  <c r="M24" i="18"/>
  <c r="Y21" i="19"/>
  <c r="L25" i="14"/>
  <c r="Y24" i="19"/>
  <c r="L26" i="14"/>
  <c r="Y25" i="19"/>
  <c r="O55" i="8"/>
  <c r="M23" i="18"/>
  <c r="M29" i="18" s="1"/>
  <c r="N26" i="14"/>
  <c r="O28" i="18"/>
  <c r="AA25" i="19"/>
  <c r="AA7" i="19"/>
  <c r="N9" i="18" s="1"/>
  <c r="M13" i="14"/>
  <c r="M11" i="14"/>
  <c r="M9" i="14"/>
  <c r="M12" i="14"/>
  <c r="M10" i="14"/>
  <c r="N9" i="14"/>
  <c r="N12" i="14"/>
  <c r="N10" i="14"/>
  <c r="N13" i="14"/>
  <c r="N11" i="14"/>
  <c r="L27" i="14" l="1"/>
  <c r="M30" i="18"/>
  <c r="N21" i="14"/>
  <c r="AB8" i="19" s="1"/>
  <c r="O10" i="18" s="1"/>
  <c r="O23" i="18"/>
  <c r="M22" i="14"/>
  <c r="Z21" i="19"/>
  <c r="N24" i="18"/>
  <c r="M24" i="14"/>
  <c r="Z23" i="19"/>
  <c r="N26" i="18"/>
  <c r="M21" i="14"/>
  <c r="AA8" i="19" s="1"/>
  <c r="N10" i="18" s="1"/>
  <c r="N23" i="18"/>
  <c r="M23" i="14"/>
  <c r="Z22" i="19"/>
  <c r="N25" i="18"/>
  <c r="M25" i="14"/>
  <c r="N27" i="18"/>
  <c r="Z24" i="19"/>
  <c r="N23" i="14"/>
  <c r="O25" i="18"/>
  <c r="AA22" i="19"/>
  <c r="N25" i="14"/>
  <c r="AA24" i="19"/>
  <c r="O27" i="18"/>
  <c r="N22" i="14"/>
  <c r="O24" i="18"/>
  <c r="AA21" i="19"/>
  <c r="N24" i="14"/>
  <c r="AA23" i="19"/>
  <c r="O26" i="18"/>
  <c r="O29" i="18" l="1"/>
  <c r="N29" i="18"/>
  <c r="E125" i="12"/>
  <c r="E129" i="12" s="1"/>
  <c r="E127" i="12"/>
</calcChain>
</file>

<file path=xl/sharedStrings.xml><?xml version="1.0" encoding="utf-8"?>
<sst xmlns="http://schemas.openxmlformats.org/spreadsheetml/2006/main" count="1397" uniqueCount="304">
  <si>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</si>
  <si>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</si>
  <si>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</si>
  <si>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</si>
  <si>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</si>
  <si>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</si>
  <si>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</si>
  <si>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</si>
  <si>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</si>
  <si>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</si>
  <si>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</si>
  <si>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</si>
  <si>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</si>
  <si>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</si>
  <si>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</si>
  <si>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</si>
  <si>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</si>
  <si>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</si>
  <si>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</si>
  <si>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</si>
  <si>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</si>
  <si>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</si>
  <si>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</si>
  <si>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</si>
  <si>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</si>
  <si>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</si>
  <si>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</si>
  <si>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</si>
  <si>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</si>
  <si>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</si>
  <si>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</si>
  <si>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</si>
  <si>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</si>
  <si>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</si>
  <si>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</si>
  <si>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</si>
  <si>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</si>
  <si>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</si>
  <si>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</si>
  <si>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</si>
  <si>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</si>
  <si>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</si>
  <si>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</si>
  <si>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</si>
  <si>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</si>
  <si>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</si>
  <si>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</si>
  <si>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</si>
  <si>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</si>
  <si>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</si>
  <si>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</si>
  <si>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</si>
  <si>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</si>
  <si>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</si>
  <si>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</si>
  <si>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</si>
  <si>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</si>
  <si>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</si>
  <si>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</si>
  <si>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</si>
  <si>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</si>
  <si>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</si>
  <si>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</si>
  <si>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</si>
  <si>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</si>
  <si>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</si>
  <si>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</si>
  <si>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</si>
  <si>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</si>
  <si>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</si>
  <si>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</si>
  <si>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</si>
  <si>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</si>
  <si>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</si>
  <si>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</si>
  <si>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</si>
  <si>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</si>
  <si>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</si>
  <si>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</si>
  <si>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</si>
  <si>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</si>
  <si>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</si>
  <si>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</si>
  <si>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</si>
  <si>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</si>
  <si>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</si>
  <si>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</si>
  <si>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</si>
  <si>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</si>
  <si>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</si>
  <si>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</si>
  <si>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</si>
  <si>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</si>
  <si>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</si>
  <si>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</si>
  <si>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</si>
  <si>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</si>
  <si>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</si>
  <si>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</si>
  <si>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</si>
  <si>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</si>
  <si>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</si>
  <si>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</si>
  <si>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</si>
  <si>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</si>
  <si>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</si>
  <si>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</si>
  <si>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</si>
  <si>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</si>
  <si>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</si>
  <si>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</si>
  <si>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</si>
  <si>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</si>
  <si>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</si>
  <si>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</si>
  <si>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</si>
  <si>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</si>
  <si>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</si>
  <si>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</si>
  <si>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</si>
  <si>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</si>
  <si>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</si>
  <si>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</si>
  <si>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</si>
  <si>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</si>
  <si>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</si>
  <si>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</si>
  <si>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</si>
  <si>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</si>
  <si>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</si>
  <si>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</si>
  <si>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</si>
  <si>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</si>
  <si>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</si>
  <si>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</si>
  <si>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</si>
  <si>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</si>
  <si>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</si>
  <si>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</si>
  <si>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</si>
  <si>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</si>
  <si>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</si>
  <si>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</si>
  <si>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</si>
  <si>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</si>
  <si>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</si>
  <si>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</si>
  <si>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</si>
  <si>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</si>
  <si>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</si>
  <si>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</si>
  <si>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</si>
  <si>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</si>
  <si>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</si>
  <si>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</si>
  <si>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</si>
  <si>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</si>
  <si>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</si>
  <si>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</si>
  <si>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</si>
  <si>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</si>
  <si>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</si>
  <si>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</si>
  <si>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</si>
  <si>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</si>
  <si>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</si>
  <si>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</si>
  <si>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</si>
  <si>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</si>
  <si>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</si>
  <si>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</si>
  <si>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</si>
  <si>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</si>
  <si>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</si>
  <si>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</si>
  <si>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</si>
  <si>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</si>
  <si>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</si>
  <si>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</si>
  <si>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</si>
  <si>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</si>
  <si>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</si>
  <si>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</si>
  <si>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</si>
  <si>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</si>
  <si>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</si>
  <si>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</si>
  <si>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</si>
  <si>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</si>
  <si>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</si>
  <si>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</si>
  <si>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</si>
  <si>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</si>
  <si>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</si>
  <si>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</si>
  <si>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</si>
  <si>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</si>
  <si>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</si>
  <si>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</si>
  <si>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</si>
  <si>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</si>
  <si>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</si>
  <si>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</si>
  <si>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</si>
  <si>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</si>
  <si>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</si>
  <si>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</si>
  <si>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</si>
  <si>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</si>
  <si>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</si>
  <si>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</si>
  <si>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</si>
  <si>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</si>
  <si>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</si>
  <si>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</si>
  <si>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</si>
  <si>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</si>
  <si>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</si>
  <si>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</si>
  <si>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</si>
  <si>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</si>
  <si>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</si>
  <si>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</si>
  <si>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</si>
  <si>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</si>
  <si>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</si>
  <si>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</si>
  <si>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</si>
  <si>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</si>
  <si>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</si>
  <si>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</si>
  <si>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</si>
  <si>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</si>
  <si>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</si>
  <si>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</si>
  <si>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</si>
  <si>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</si>
  <si>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</si>
  <si>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</si>
  <si>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</si>
  <si>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</si>
  <si>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</si>
  <si>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</si>
  <si>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</si>
  <si>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</si>
  <si>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</si>
  <si>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</si>
  <si>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</si>
  <si>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</si>
  <si>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</si>
  <si>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</si>
  <si>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</si>
  <si>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</si>
  <si>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</si>
  <si>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</si>
  <si>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</si>
  <si>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</si>
  <si>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</si>
  <si>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</si>
  <si>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</si>
  <si>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</si>
  <si>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</si>
  <si>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</si>
  <si>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</si>
  <si>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</si>
  <si>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</si>
  <si>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</si>
  <si>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</si>
  <si>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</si>
  <si>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</si>
  <si>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</si>
  <si>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</si>
  <si>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</si>
  <si>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</si>
  <si>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I-SAPS Public Financing report</t>
  </si>
  <si>
    <t>billions</t>
  </si>
  <si>
    <t>Inputs for Policy Decisions</t>
  </si>
  <si>
    <t>Increase in Enrolment</t>
  </si>
  <si>
    <t>Source: Assumed</t>
  </si>
  <si>
    <t>Inputs</t>
  </si>
  <si>
    <t>Source: SELD</t>
  </si>
  <si>
    <t>Cost for construction of one additional class room in Govt School of Sindh</t>
  </si>
  <si>
    <t>This is approximate salary of fresh appointed Govt Primary School Teacher</t>
  </si>
  <si>
    <t>This is approximate salary average for a Govt Primary School Teacher</t>
  </si>
  <si>
    <t>There is no Caregiver in Sindh</t>
  </si>
  <si>
    <t>Source: Calculations using SELD EMIS data for public schools</t>
  </si>
  <si>
    <t>• Dropout rates at ECE level is taken as 10% for private and others category which may not represent the actual situation. However, efforts will be made during the simulation period to substantially reduce dropout rates in ECE.</t>
  </si>
  <si>
    <t>• The retention rates are assumed to be zero for public, private and other categories (no retention policy at pre-primary level).</t>
  </si>
  <si>
    <t>Source: SELD EMIS</t>
  </si>
  <si>
    <t>Source: Calculated through assumptions made using SELD EMIS</t>
  </si>
  <si>
    <t>Source: SELD EMIS data</t>
  </si>
  <si>
    <t>Source: Calculated through assumptions made using SELD EMIS data</t>
  </si>
  <si>
    <t>• Since the gap of Katchi/ECE classrooms is unknown, it is assumed that 75% of the schools will require new ECE classrooms.</t>
  </si>
  <si>
    <t>Dev as %age of ECE Budget</t>
  </si>
  <si>
    <t>• The development budget for education is available at disaggregated level for primary education. Based on the earlier years for which data is available, ECE development is assumed to be 3% of the total ECE budget.</t>
  </si>
  <si>
    <t>• Enrolment for private schools is estimated to be equal to the public schools.</t>
  </si>
  <si>
    <t>not used as different percentages were used for different years</t>
  </si>
  <si>
    <t>• Since the exact number of pre-primary teachers is unknown, the total number of primary teachers has been divided by 6 to reach onto the number of Katchi teachers. The number of ECE teachers provided by SELD has also been added.</t>
  </si>
  <si>
    <t>• Since the gap of Katchi/ECE teachers is unknown, it is assumed that 50% of the schools with ECE/katchi sections will require new ECE teacher.</t>
  </si>
  <si>
    <t>• The enrolment figures do not include children of ages more than 5 years. It is assumed that 75% of the enrolment in Katchi and ECE is of 3-5 years age.</t>
  </si>
  <si>
    <t>No Development or Meals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</si>
  <si>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</si>
  <si>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vouchers &amp; community construction)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</si>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</sst>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3" fontId="17" fillId="19" borderId="1" xfId="0" applyNumberFormat="1" applyFont="1" applyFill="1" applyBorder="1" applyAlignment="1" applyProtection="1">
      <alignment horizontal="center"/>
      <protection locked="0"/>
    </xf>
    <xf numFmtId="3" fontId="17" fillId="19" borderId="6" xfId="0" applyNumberFormat="1" applyFont="1" applyFill="1" applyBorder="1" applyAlignment="1" applyProtection="1">
      <alignment horizontal="center"/>
      <protection locked="0"/>
    </xf>
    <xf numFmtId="3" fontId="17" fillId="19" borderId="4" xfId="0" applyNumberFormat="1" applyFont="1" applyFill="1" applyBorder="1" applyAlignment="1" applyProtection="1">
      <alignment horizontal="center"/>
      <protection locked="0"/>
    </xf>
    <xf numFmtId="3" fontId="17" fillId="19" borderId="7" xfId="0" applyNumberFormat="1" applyFont="1" applyFill="1" applyBorder="1" applyAlignment="1" applyProtection="1">
      <alignment horizontal="center"/>
      <protection locked="0"/>
    </xf>
    <xf numFmtId="10" fontId="1" fillId="13" borderId="1" xfId="0" applyNumberFormat="1" applyFont="1" applyFill="1" applyBorder="1" applyAlignment="1">
      <alignment horizontal="left" vertical="center"/>
    </xf>
    <xf numFmtId="9" fontId="0" fillId="0" borderId="0" xfId="1" applyFont="1" applyAlignment="1">
      <alignment horizontal="center"/>
    </xf>
    <xf numFmtId="3" fontId="0" fillId="20" borderId="1" xfId="0" applyNumberFormat="1" applyFill="1" applyBorder="1" applyAlignment="1">
      <alignment horizontal="center"/>
    </xf>
    <xf numFmtId="164" fontId="13" fillId="0" borderId="1" xfId="1" applyNumberFormat="1" applyFont="1" applyBorder="1" applyAlignment="1">
      <alignment horizontal="center" vertical="center"/>
    </xf>
    <xf numFmtId="9" fontId="13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290-7341-ACA6-8EEAC734A9A4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290-7341-ACA6-8EEAC734A9A4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290-7341-ACA6-8EEAC734A9A4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290-7341-ACA6-8EEAC734A9A4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290-7341-ACA6-8EEAC734A9A4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290-7341-ACA6-8EEAC734A9A4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290-7341-ACA6-8EEAC734A9A4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290-7341-ACA6-8EEAC734A9A4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15547.356933627962</c:v>
                </c:pt>
                <c:pt idx="1">
                  <c:v>18966.466759229832</c:v>
                </c:pt>
                <c:pt idx="2">
                  <c:v>19845.009314447616</c:v>
                </c:pt>
                <c:pt idx="3">
                  <c:v>21162.898794775872</c:v>
                </c:pt>
                <c:pt idx="4">
                  <c:v>22635.417168812644</c:v>
                </c:pt>
                <c:pt idx="5">
                  <c:v>24248.023060075608</c:v>
                </c:pt>
                <c:pt idx="6">
                  <c:v>26015.416004750474</c:v>
                </c:pt>
                <c:pt idx="7">
                  <c:v>27957.839634238255</c:v>
                </c:pt>
                <c:pt idx="8">
                  <c:v>30099.182797131893</c:v>
                </c:pt>
                <c:pt idx="9">
                  <c:v>32467.34860734452</c:v>
                </c:pt>
                <c:pt idx="10">
                  <c:v>35094.955208189363</c:v>
                </c:pt>
                <c:pt idx="11">
                  <c:v>36596.781800673773</c:v>
                </c:pt>
                <c:pt idx="12">
                  <c:v>39579.760984604298</c:v>
                </c:pt>
                <c:pt idx="13">
                  <c:v>43057.405525473572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290-7341-ACA6-8EEAC734A9A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290-7341-ACA6-8EEAC734A9A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290-7341-ACA6-8EEAC734A9A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290-7341-ACA6-8EEAC734A9A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290-7341-ACA6-8EEAC734A9A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290-7341-ACA6-8EEAC734A9A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290-7341-ACA6-8EEAC734A9A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290-7341-ACA6-8EEAC734A9A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290-7341-ACA6-8EEAC734A9A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227.61506637203527</c:v>
                </c:pt>
                <c:pt idx="1">
                  <c:v>708.76238300923887</c:v>
                </c:pt>
                <c:pt idx="2">
                  <c:v>983.26992891016266</c:v>
                </c:pt>
                <c:pt idx="3">
                  <c:v>1312.4130853829788</c:v>
                </c:pt>
                <c:pt idx="4">
                  <c:v>1672.9345820128206</c:v>
                </c:pt>
                <c:pt idx="5">
                  <c:v>2067.2446524862403</c:v>
                </c:pt>
                <c:pt idx="6">
                  <c:v>2497.9259770163162</c:v>
                </c:pt>
                <c:pt idx="7">
                  <c:v>2967.7459270993945</c:v>
                </c:pt>
                <c:pt idx="8">
                  <c:v>3481.6798540439472</c:v>
                </c:pt>
                <c:pt idx="9">
                  <c:v>4038.9851382886454</c:v>
                </c:pt>
                <c:pt idx="10">
                  <c:v>4275.6168565647595</c:v>
                </c:pt>
                <c:pt idx="11">
                  <c:v>4382.646221339699</c:v>
                </c:pt>
                <c:pt idx="12">
                  <c:v>4643.9700679120124</c:v>
                </c:pt>
                <c:pt idx="13">
                  <c:v>4922.7056322985645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F290-7341-ACA6-8EEAC734A9A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290-7341-ACA6-8EEAC734A9A4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290-7341-ACA6-8EEAC734A9A4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290-7341-ACA6-8EEAC734A9A4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290-7341-ACA6-8EEAC734A9A4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290-7341-ACA6-8EEAC734A9A4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290-7341-ACA6-8EEAC734A9A4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290-7341-ACA6-8EEAC734A9A4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472.14595886724425</c:v>
                </c:pt>
                <c:pt idx="1">
                  <c:v>11250.817529547141</c:v>
                </c:pt>
                <c:pt idx="2">
                  <c:v>11678.80006481672</c:v>
                </c:pt>
                <c:pt idx="3">
                  <c:v>12719.771206505811</c:v>
                </c:pt>
                <c:pt idx="4">
                  <c:v>13873.813186514375</c:v>
                </c:pt>
                <c:pt idx="5">
                  <c:v>15154.820849174455</c:v>
                </c:pt>
                <c:pt idx="6">
                  <c:v>16578.509075083948</c:v>
                </c:pt>
                <c:pt idx="7">
                  <c:v>18162.65895731248</c:v>
                </c:pt>
                <c:pt idx="8">
                  <c:v>19927.39786848224</c:v>
                </c:pt>
                <c:pt idx="9">
                  <c:v>21895.518136837483</c:v>
                </c:pt>
                <c:pt idx="10">
                  <c:v>24092.839711487322</c:v>
                </c:pt>
                <c:pt idx="11">
                  <c:v>19462.73450129716</c:v>
                </c:pt>
                <c:pt idx="12">
                  <c:v>21855.855670356996</c:v>
                </c:pt>
                <c:pt idx="13">
                  <c:v>24560.51049511446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F290-7341-ACA6-8EEAC734A9A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F290-7341-ACA6-8EEAC734A9A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16247.117958867242</c:v>
                </c:pt>
                <c:pt idx="1">
                  <c:v>30926.046671786207</c:v>
                </c:pt>
                <c:pt idx="2">
                  <c:v>32507.0793081745</c:v>
                </c:pt>
                <c:pt idx="3">
                  <c:v>35195.083086664665</c:v>
                </c:pt>
                <c:pt idx="4">
                  <c:v>38182.164937339847</c:v>
                </c:pt>
                <c:pt idx="5">
                  <c:v>41470.088561736302</c:v>
                </c:pt>
                <c:pt idx="6">
                  <c:v>45091.851056850741</c:v>
                </c:pt>
                <c:pt idx="7">
                  <c:v>49088.244518650128</c:v>
                </c:pt>
                <c:pt idx="8">
                  <c:v>53508.260519658084</c:v>
                </c:pt>
                <c:pt idx="9">
                  <c:v>58401.851882470641</c:v>
                </c:pt>
                <c:pt idx="10">
                  <c:v>63463.411776241439</c:v>
                </c:pt>
                <c:pt idx="11">
                  <c:v>60442.162523310639</c:v>
                </c:pt>
                <c:pt idx="12">
                  <c:v>66079.586722873311</c:v>
                </c:pt>
                <c:pt idx="13">
                  <c:v>72540.621652886592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F290-7341-ACA6-8EEAC734A9A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0.4904001850566736</c:v>
                </c:pt>
                <c:pt idx="2">
                  <c:v>0.49299188950242312</c:v>
                </c:pt>
                <c:pt idx="3">
                  <c:v>0.49557992131037226</c:v>
                </c:pt>
                <c:pt idx="4">
                  <c:v>0.49816421056742483</c:v>
                </c:pt>
                <c:pt idx="5">
                  <c:v>0.50074468752282397</c:v>
                </c:pt>
                <c:pt idx="6">
                  <c:v>0.5033212825885145</c:v>
                </c:pt>
                <c:pt idx="7">
                  <c:v>0.50589392634007024</c:v>
                </c:pt>
                <c:pt idx="8">
                  <c:v>0.50846254951816772</c:v>
                </c:pt>
                <c:pt idx="9">
                  <c:v>0.51102708303058964</c:v>
                </c:pt>
                <c:pt idx="10">
                  <c:v>0.51131264349382455</c:v>
                </c:pt>
                <c:pt idx="11">
                  <c:v>0.51159042794336562</c:v>
                </c:pt>
                <c:pt idx="12">
                  <c:v>0.51186063985687291</c:v>
                </c:pt>
                <c:pt idx="13">
                  <c:v>0.51212347784148027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52-FC4C-A5B0-3081D01D3F52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752-FC4C-A5B0-3081D01D3F52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752-FC4C-A5B0-3081D01D3F52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752-FC4C-A5B0-3081D01D3F52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0.49511696570520103</c:v>
                </c:pt>
                <c:pt idx="2">
                  <c:v>0.50242203704839217</c:v>
                </c:pt>
                <c:pt idx="3">
                  <c:v>0.5074729399053618</c:v>
                </c:pt>
                <c:pt idx="4">
                  <c:v>0.51250723645201779</c:v>
                </c:pt>
                <c:pt idx="5">
                  <c:v>0.51752444081201132</c:v>
                </c:pt>
                <c:pt idx="6">
                  <c:v>0.52252406967132758</c:v>
                </c:pt>
                <c:pt idx="7">
                  <c:v>0.52750564232867736</c:v>
                </c:pt>
                <c:pt idx="8">
                  <c:v>0.53246868077490517</c:v>
                </c:pt>
                <c:pt idx="9">
                  <c:v>0.53741270979924372</c:v>
                </c:pt>
                <c:pt idx="10">
                  <c:v>0.54233725712027703</c:v>
                </c:pt>
                <c:pt idx="11">
                  <c:v>0.54724185353951105</c:v>
                </c:pt>
                <c:pt idx="12">
                  <c:v>0.55212603311548969</c:v>
                </c:pt>
                <c:pt idx="13">
                  <c:v>0.55698933335644552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52-FC4C-A5B0-3081D01D3F52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752-FC4C-A5B0-3081D01D3F52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752-FC4C-A5B0-3081D01D3F52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752-FC4C-A5B0-3081D01D3F52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752-FC4C-A5B0-3081D01D3F52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E752-FC4C-A5B0-3081D01D3F52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E752-FC4C-A5B0-3081D01D3F52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E752-FC4C-A5B0-3081D01D3F52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E752-FC4C-A5B0-3081D01D3F52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E752-FC4C-A5B0-3081D01D3F52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E752-FC4C-A5B0-3081D01D3F5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0.48780487804878048</c:v>
                </c:pt>
                <c:pt idx="1">
                  <c:v>0.49248464208799669</c:v>
                </c:pt>
                <c:pt idx="2">
                  <c:v>0.49720244361324406</c:v>
                </c:pt>
                <c:pt idx="3">
                  <c:v>0.50095824549866919</c:v>
                </c:pt>
                <c:pt idx="4">
                  <c:v>0.50473314489651511</c:v>
                </c:pt>
                <c:pt idx="5">
                  <c:v>0.5085268962245888</c:v>
                </c:pt>
                <c:pt idx="6">
                  <c:v>0.51233922455135406</c:v>
                </c:pt>
                <c:pt idx="7">
                  <c:v>0.51616982534604783</c:v>
                </c:pt>
                <c:pt idx="8">
                  <c:v>0.52001836429330328</c:v>
                </c:pt>
                <c:pt idx="9">
                  <c:v>0.52388447717420472</c:v>
                </c:pt>
                <c:pt idx="10">
                  <c:v>0.52658054296362955</c:v>
                </c:pt>
                <c:pt idx="11">
                  <c:v>0.52930860933809065</c:v>
                </c:pt>
                <c:pt idx="12">
                  <c:v>0.5320686972406895</c:v>
                </c:pt>
                <c:pt idx="13">
                  <c:v>0.53486078876291498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E752-FC4C-A5B0-3081D01D3F5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98-CE49-A0DF-0339DA1D33CE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98-CE49-A0DF-0339DA1D33CE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98-CE49-A0DF-0339DA1D33CE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98-CE49-A0DF-0339DA1D33CE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98-CE49-A0DF-0339DA1D33CE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1258.2801666666676</c:v>
                </c:pt>
                <c:pt idx="1">
                  <c:v>1313.8199766666667</c:v>
                </c:pt>
                <c:pt idx="2">
                  <c:v>1372.6921752666665</c:v>
                </c:pt>
                <c:pt idx="3">
                  <c:v>1435.0967057826695</c:v>
                </c:pt>
                <c:pt idx="4">
                  <c:v>1501.2455081296268</c:v>
                </c:pt>
                <c:pt idx="5">
                  <c:v>1571.3632386174052</c:v>
                </c:pt>
                <c:pt idx="6">
                  <c:v>1645.6880329344499</c:v>
                </c:pt>
                <c:pt idx="7">
                  <c:v>1724.4723149105168</c:v>
                </c:pt>
                <c:pt idx="8">
                  <c:v>1807.9836538051486</c:v>
                </c:pt>
                <c:pt idx="9">
                  <c:v>1896.5056730334568</c:v>
                </c:pt>
                <c:pt idx="10">
                  <c:v>1657.7223467487997</c:v>
                </c:pt>
                <c:pt idx="11">
                  <c:v>1757.1856875537273</c:v>
                </c:pt>
                <c:pt idx="12">
                  <c:v>1862.6168288069505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98-CE49-A0DF-0339DA1D33CE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98-CE49-A0DF-0339DA1D33C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2184.213083333334</c:v>
                </c:pt>
                <c:pt idx="1">
                  <c:v>2281.3707608333343</c:v>
                </c:pt>
                <c:pt idx="2">
                  <c:v>2387.2726293083342</c:v>
                </c:pt>
                <c:pt idx="3">
                  <c:v>2502.7056659460845</c:v>
                </c:pt>
                <c:pt idx="4">
                  <c:v>2628.5276758812311</c:v>
                </c:pt>
                <c:pt idx="5">
                  <c:v>2765.6736667105424</c:v>
                </c:pt>
                <c:pt idx="6">
                  <c:v>2915.1627967144905</c:v>
                </c:pt>
                <c:pt idx="7">
                  <c:v>3078.1059484187981</c:v>
                </c:pt>
                <c:pt idx="8">
                  <c:v>3255.7139837764903</c:v>
                </c:pt>
                <c:pt idx="9">
                  <c:v>3449.306742316372</c:v>
                </c:pt>
                <c:pt idx="10">
                  <c:v>2555.6395157915113</c:v>
                </c:pt>
                <c:pt idx="11">
                  <c:v>2785.647072212751</c:v>
                </c:pt>
                <c:pt idx="12">
                  <c:v>3036.3553087118935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98-CE49-A0DF-0339DA1D33CE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3442.4932500000014</c:v>
                </c:pt>
                <c:pt idx="1">
                  <c:v>3595.190737500001</c:v>
                </c:pt>
                <c:pt idx="2">
                  <c:v>3759.9648045750009</c:v>
                </c:pt>
                <c:pt idx="3">
                  <c:v>3937.8023717287542</c:v>
                </c:pt>
                <c:pt idx="4">
                  <c:v>4129.7731840108581</c:v>
                </c:pt>
                <c:pt idx="5">
                  <c:v>4337.0369053279474</c:v>
                </c:pt>
                <c:pt idx="6">
                  <c:v>4560.8508296489408</c:v>
                </c:pt>
                <c:pt idx="7">
                  <c:v>4802.5782633293147</c:v>
                </c:pt>
                <c:pt idx="8">
                  <c:v>5063.6976375816394</c:v>
                </c:pt>
                <c:pt idx="9">
                  <c:v>5345.8124153498293</c:v>
                </c:pt>
                <c:pt idx="10">
                  <c:v>4213.3618625403105</c:v>
                </c:pt>
                <c:pt idx="11">
                  <c:v>4542.8327597664784</c:v>
                </c:pt>
                <c:pt idx="12">
                  <c:v>4898.9721375188437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98-CE49-A0DF-0339DA1D33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691-3C46-B7C2-29FBC88890F5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691-3C46-B7C2-29FBC88890F5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691-3C46-B7C2-29FBC88890F5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691-3C46-B7C2-29FBC88890F5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691-3C46-B7C2-29FBC88890F5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1794.5510000000008</c:v>
                </c:pt>
                <c:pt idx="1">
                  <c:v>1850.0908100000001</c:v>
                </c:pt>
                <c:pt idx="2">
                  <c:v>1908.9630086</c:v>
                </c:pt>
                <c:pt idx="3">
                  <c:v>1971.3675391160029</c:v>
                </c:pt>
                <c:pt idx="4">
                  <c:v>2037.5163414629603</c:v>
                </c:pt>
                <c:pt idx="5">
                  <c:v>2107.6340719507389</c:v>
                </c:pt>
                <c:pt idx="6">
                  <c:v>2181.9588662677834</c:v>
                </c:pt>
                <c:pt idx="7">
                  <c:v>2260.7431482438506</c:v>
                </c:pt>
                <c:pt idx="8">
                  <c:v>2344.2544871384821</c:v>
                </c:pt>
                <c:pt idx="9">
                  <c:v>2432.7765063667903</c:v>
                </c:pt>
                <c:pt idx="10">
                  <c:v>1657.7223467487997</c:v>
                </c:pt>
                <c:pt idx="11">
                  <c:v>1757.1856875537273</c:v>
                </c:pt>
                <c:pt idx="12">
                  <c:v>1862.6168288069505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691-3C46-B7C2-29FBC88890F5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691-3C46-B7C2-29FBC88890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1921.0172500000006</c:v>
                </c:pt>
                <c:pt idx="1">
                  <c:v>2018.1749275000009</c:v>
                </c:pt>
                <c:pt idx="2">
                  <c:v>2124.0767959750006</c:v>
                </c:pt>
                <c:pt idx="3">
                  <c:v>2239.5098326127509</c:v>
                </c:pt>
                <c:pt idx="4">
                  <c:v>2365.3318425478974</c:v>
                </c:pt>
                <c:pt idx="5">
                  <c:v>2502.4778333772092</c:v>
                </c:pt>
                <c:pt idx="6">
                  <c:v>2651.9669633811573</c:v>
                </c:pt>
                <c:pt idx="7">
                  <c:v>2814.9101150854644</c:v>
                </c:pt>
                <c:pt idx="8">
                  <c:v>2992.5181504431566</c:v>
                </c:pt>
                <c:pt idx="9">
                  <c:v>3186.1109089830388</c:v>
                </c:pt>
                <c:pt idx="10">
                  <c:v>2555.6395157915113</c:v>
                </c:pt>
                <c:pt idx="11">
                  <c:v>2785.647072212751</c:v>
                </c:pt>
                <c:pt idx="12">
                  <c:v>3036.3553087118935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91-3C46-B7C2-29FBC88890F5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3715.5682500000016</c:v>
                </c:pt>
                <c:pt idx="1">
                  <c:v>3868.2657375000008</c:v>
                </c:pt>
                <c:pt idx="2">
                  <c:v>4033.0398045750007</c:v>
                </c:pt>
                <c:pt idx="3">
                  <c:v>4210.877371728754</c:v>
                </c:pt>
                <c:pt idx="4">
                  <c:v>4402.8481840108579</c:v>
                </c:pt>
                <c:pt idx="5">
                  <c:v>4610.1119053279472</c:v>
                </c:pt>
                <c:pt idx="6">
                  <c:v>4833.9258296489406</c:v>
                </c:pt>
                <c:pt idx="7">
                  <c:v>5075.6532633293145</c:v>
                </c:pt>
                <c:pt idx="8">
                  <c:v>5336.7726375816392</c:v>
                </c:pt>
                <c:pt idx="9">
                  <c:v>5618.8874153498291</c:v>
                </c:pt>
                <c:pt idx="10">
                  <c:v>4213.3618625403105</c:v>
                </c:pt>
                <c:pt idx="11">
                  <c:v>4542.8327597664784</c:v>
                </c:pt>
                <c:pt idx="12">
                  <c:v>4898.9721375188437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691-3C46-B7C2-29FBC88890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560-1B45-9C0F-0FA0F69BE432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560-1B45-9C0F-0FA0F69BE432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560-1B45-9C0F-0FA0F69BE432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0.40433631647670176</c:v>
                </c:pt>
                <c:pt idx="1">
                  <c:v>0.43845034096332686</c:v>
                </c:pt>
                <c:pt idx="2">
                  <c:v>0.49399108959032662</c:v>
                </c:pt>
                <c:pt idx="3">
                  <c:v>0.57581037856427641</c:v>
                </c:pt>
                <c:pt idx="4">
                  <c:v>0.65217498005129848</c:v>
                </c:pt>
                <c:pt idx="5">
                  <c:v>0.72190424492411243</c:v>
                </c:pt>
                <c:pt idx="6">
                  <c:v>0.76927640407910747</c:v>
                </c:pt>
                <c:pt idx="7">
                  <c:v>0.82008427215450863</c:v>
                </c:pt>
                <c:pt idx="8">
                  <c:v>0.84454438082581051</c:v>
                </c:pt>
                <c:pt idx="9">
                  <c:v>0.86976320171259813</c:v>
                </c:pt>
                <c:pt idx="10">
                  <c:v>0.89975012117246012</c:v>
                </c:pt>
                <c:pt idx="11">
                  <c:v>0.93078534062228147</c:v>
                </c:pt>
                <c:pt idx="12">
                  <c:v>0.96290559170917767</c:v>
                </c:pt>
                <c:pt idx="13">
                  <c:v>0.99614889361827041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560-1B45-9C0F-0FA0F69BE432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0.33130704679976519</c:v>
                </c:pt>
                <c:pt idx="1">
                  <c:v>0.36078787016062042</c:v>
                </c:pt>
                <c:pt idx="2">
                  <c:v>0.41496961683508066</c:v>
                </c:pt>
                <c:pt idx="3">
                  <c:v>0.50080399608830317</c:v>
                </c:pt>
                <c:pt idx="4">
                  <c:v>0.58947557654730587</c:v>
                </c:pt>
                <c:pt idx="5">
                  <c:v>0.6531472451335516</c:v>
                </c:pt>
                <c:pt idx="6">
                  <c:v>0.68852512905125318</c:v>
                </c:pt>
                <c:pt idx="7">
                  <c:v>0.725910567073205</c:v>
                </c:pt>
                <c:pt idx="8">
                  <c:v>0.76542085573526353</c:v>
                </c:pt>
                <c:pt idx="9">
                  <c:v>0.80718030766160209</c:v>
                </c:pt>
                <c:pt idx="10">
                  <c:v>0.85132067921249743</c:v>
                </c:pt>
                <c:pt idx="11">
                  <c:v>0.89798162458279729</c:v>
                </c:pt>
                <c:pt idx="12">
                  <c:v>0.9473111780052772</c:v>
                </c:pt>
                <c:pt idx="13">
                  <c:v>0.99946626581739773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B560-1B45-9C0F-0FA0F69BE432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560-1B45-9C0F-0FA0F69BE432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560-1B45-9C0F-0FA0F69BE432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560-1B45-9C0F-0FA0F69BE432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560-1B45-9C0F-0FA0F69BE432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560-1B45-9C0F-0FA0F69BE432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560-1B45-9C0F-0FA0F69BE432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560-1B45-9C0F-0FA0F69BE432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560-1B45-9C0F-0FA0F69BE432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560-1B45-9C0F-0FA0F69BE432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560-1B45-9C0F-0FA0F69BE4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0.36877985500131749</c:v>
                </c:pt>
                <c:pt idx="1">
                  <c:v>0.40036461572959331</c:v>
                </c:pt>
                <c:pt idx="2">
                  <c:v>0.45528059460184533</c:v>
                </c:pt>
                <c:pt idx="3">
                  <c:v>0.53928429674750167</c:v>
                </c:pt>
                <c:pt idx="4">
                  <c:v>0.62188082144864898</c:v>
                </c:pt>
                <c:pt idx="5">
                  <c:v>0.68829950208719226</c:v>
                </c:pt>
                <c:pt idx="6">
                  <c:v>0.72911851382655524</c:v>
                </c:pt>
                <c:pt idx="7">
                  <c:v>0.77243677876299488</c:v>
                </c:pt>
                <c:pt idx="8">
                  <c:v>0.80451157511204685</c:v>
                </c:pt>
                <c:pt idx="9">
                  <c:v>0.83809918224833002</c:v>
                </c:pt>
                <c:pt idx="10">
                  <c:v>0.87524708697889375</c:v>
                </c:pt>
                <c:pt idx="11">
                  <c:v>0.91418819344771707</c:v>
                </c:pt>
                <c:pt idx="12">
                  <c:v>0.9550155472083306</c:v>
                </c:pt>
                <c:pt idx="13">
                  <c:v>0.99782732890759729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560-1B45-9C0F-0FA0F69BE43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34-B946-9728-94D3B1983DFB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034-B946-9728-94D3B1983DFB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34-B946-9728-94D3B1983DFB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34-B946-9728-94D3B1983DFB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1000410.827625</c:v>
                </c:pt>
                <c:pt idx="1">
                  <c:v>1054860.66885375</c:v>
                </c:pt>
                <c:pt idx="2">
                  <c:v>1112313.0616358626</c:v>
                </c:pt>
                <c:pt idx="3">
                  <c:v>1172935.3661635537</c:v>
                </c:pt>
                <c:pt idx="4">
                  <c:v>1236904.3574668735</c:v>
                </c:pt>
                <c:pt idx="5">
                  <c:v>1304406.759351433</c:v>
                </c:pt>
                <c:pt idx="6">
                  <c:v>1375639.8088363498</c:v>
                </c:pt>
                <c:pt idx="7">
                  <c:v>1450811.8528459726</c:v>
                </c:pt>
                <c:pt idx="8">
                  <c:v>1530142.9790103473</c:v>
                </c:pt>
                <c:pt idx="9">
                  <c:v>1621045.7220669312</c:v>
                </c:pt>
                <c:pt idx="10">
                  <c:v>1717375.4546363887</c:v>
                </c:pt>
                <c:pt idx="11">
                  <c:v>1819456.9808373773</c:v>
                </c:pt>
                <c:pt idx="12">
                  <c:v>1927634.5685781091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34-B946-9728-94D3B1983DFB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034-B946-9728-94D3B1983DFB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034-B946-9728-94D3B1983DFB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C034-B946-9728-94D3B1983DFB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C034-B946-9728-94D3B1983DFB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792194.91487500002</c:v>
                </c:pt>
                <c:pt idx="1">
                  <c:v>850937.52622125007</c:v>
                </c:pt>
                <c:pt idx="2">
                  <c:v>918290.23295538756</c:v>
                </c:pt>
                <c:pt idx="3">
                  <c:v>991104.27727626427</c:v>
                </c:pt>
                <c:pt idx="4">
                  <c:v>1069830.5254730675</c:v>
                </c:pt>
                <c:pt idx="5">
                  <c:v>1154957.6172442897</c:v>
                </c:pt>
                <c:pt idx="6">
                  <c:v>1247015.170222492</c:v>
                </c:pt>
                <c:pt idx="7">
                  <c:v>1346577.259287654</c:v>
                </c:pt>
                <c:pt idx="8">
                  <c:v>1454266.1944478988</c:v>
                </c:pt>
                <c:pt idx="9">
                  <c:v>1570756.6231398415</c:v>
                </c:pt>
                <c:pt idx="10">
                  <c:v>1696779.9850562308</c:v>
                </c:pt>
                <c:pt idx="11">
                  <c:v>1833129.3500619824</c:v>
                </c:pt>
                <c:pt idx="12">
                  <c:v>1980664.672428576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C034-B946-9728-94D3B1983DFB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C034-B946-9728-94D3B1983DF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C034-B946-9728-94D3B1983DFB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C034-B946-9728-94D3B1983DF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C034-B946-9728-94D3B1983DF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C034-B946-9728-94D3B1983DF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C034-B946-9728-94D3B1983D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1792605.7425000002</c:v>
                </c:pt>
                <c:pt idx="1">
                  <c:v>1905798.1950750002</c:v>
                </c:pt>
                <c:pt idx="2">
                  <c:v>2030603.2945912501</c:v>
                </c:pt>
                <c:pt idx="3">
                  <c:v>2164039.6434398182</c:v>
                </c:pt>
                <c:pt idx="4">
                  <c:v>2306734.8829399412</c:v>
                </c:pt>
                <c:pt idx="5">
                  <c:v>2459364.3765957225</c:v>
                </c:pt>
                <c:pt idx="6">
                  <c:v>2622654.9790588417</c:v>
                </c:pt>
                <c:pt idx="7">
                  <c:v>2797389.1121336268</c:v>
                </c:pt>
                <c:pt idx="8">
                  <c:v>2984409.173458246</c:v>
                </c:pt>
                <c:pt idx="9">
                  <c:v>3191802.3452067729</c:v>
                </c:pt>
                <c:pt idx="10">
                  <c:v>3414155.4396926193</c:v>
                </c:pt>
                <c:pt idx="11">
                  <c:v>3652586.3308993597</c:v>
                </c:pt>
                <c:pt idx="12">
                  <c:v>3908299.2410066854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C034-B946-9728-94D3B1983DFB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9753.3666562500039</c:v>
                </c:pt>
                <c:pt idx="1">
                  <c:v>10154.197560937502</c:v>
                </c:pt>
                <c:pt idx="2">
                  <c:v>11116.065961359844</c:v>
                </c:pt>
                <c:pt idx="3">
                  <c:v>12186.542293618746</c:v>
                </c:pt>
                <c:pt idx="4">
                  <c:v>13379.22371366587</c:v>
                </c:pt>
                <c:pt idx="5">
                  <c:v>14709.502064579514</c:v>
                </c:pt>
                <c:pt idx="6">
                  <c:v>16194.807328542827</c:v>
                </c:pt>
                <c:pt idx="7">
                  <c:v>17854.884630218134</c:v>
                </c:pt>
                <c:pt idx="8">
                  <c:v>19712.109464148765</c:v>
                </c:pt>
                <c:pt idx="9">
                  <c:v>21791.846474596958</c:v>
                </c:pt>
                <c:pt idx="10">
                  <c:v>17157.806246402266</c:v>
                </c:pt>
                <c:pt idx="11">
                  <c:v>19424.464165921901</c:v>
                </c:pt>
                <c:pt idx="12">
                  <c:v>21994.625260423425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7-0446-95F8-580745CF8A80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E87-0446-95F8-580745CF8A80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E87-0446-95F8-580745CF8A80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E87-0446-95F8-580745CF8A80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E87-0446-95F8-580745CF8A80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E87-0446-95F8-580745CF8A80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1445.8471650000006</c:v>
                </c:pt>
                <c:pt idx="1">
                  <c:v>1654.5648262500006</c:v>
                </c:pt>
                <c:pt idx="2">
                  <c:v>1902.5602223386506</c:v>
                </c:pt>
                <c:pt idx="3">
                  <c:v>2191.4471875464183</c:v>
                </c:pt>
                <c:pt idx="4">
                  <c:v>2527.7705240803925</c:v>
                </c:pt>
                <c:pt idx="5">
                  <c:v>2919.7164603061124</c:v>
                </c:pt>
                <c:pt idx="6">
                  <c:v>3376.9959112869369</c:v>
                </c:pt>
                <c:pt idx="7">
                  <c:v>3911.0849384487124</c:v>
                </c:pt>
                <c:pt idx="8">
                  <c:v>4535.5484475905496</c:v>
                </c:pt>
                <c:pt idx="9">
                  <c:v>5266.4287877983033</c:v>
                </c:pt>
                <c:pt idx="10">
                  <c:v>4699.295366332075</c:v>
                </c:pt>
                <c:pt idx="11">
                  <c:v>5418.7635882518352</c:v>
                </c:pt>
                <c:pt idx="12">
                  <c:v>6412.358843120609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87-0446-95F8-580745CF8A80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E87-0446-95F8-580745CF8A80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E87-0446-95F8-580745CF8A80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E87-0446-95F8-580745CF8A80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E87-0446-95F8-580745CF8A80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E87-0446-95F8-580745CF8A80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E87-0446-95F8-580745CF8A80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E87-0446-95F8-580745CF8A80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E87-0446-95F8-580745CF8A80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E87-0446-95F8-580745CF8A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1119.5555700000004</c:v>
                </c:pt>
                <c:pt idx="1">
                  <c:v>888.79622250000034</c:v>
                </c:pt>
                <c:pt idx="2">
                  <c:v>1008.6548848617003</c:v>
                </c:pt>
                <c:pt idx="3">
                  <c:v>1190.0843216112155</c:v>
                </c:pt>
                <c:pt idx="4">
                  <c:v>1409.1338830117647</c:v>
                </c:pt>
                <c:pt idx="5">
                  <c:v>1669.2951174138104</c:v>
                </c:pt>
                <c:pt idx="6">
                  <c:v>1977.9130565382313</c:v>
                </c:pt>
                <c:pt idx="7">
                  <c:v>2344.0377668201245</c:v>
                </c:pt>
                <c:pt idx="8">
                  <c:v>2778.4600882737936</c:v>
                </c:pt>
                <c:pt idx="9">
                  <c:v>3294.0136606517694</c:v>
                </c:pt>
                <c:pt idx="10">
                  <c:v>3905.9606411099585</c:v>
                </c:pt>
                <c:pt idx="11">
                  <c:v>4632.4538226412487</c:v>
                </c:pt>
                <c:pt idx="12">
                  <c:v>5495.0875116602056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BE87-0446-95F8-580745CF8A8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48866E7-9801-8747-97E5-76D0FB6549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FD2AA4-883A-0F43-B918-F49AB63EBE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C6C828F-2EFB-8949-A40C-DD3EC87696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6A0DDC0-4A9B-7E4C-A22B-25C075772E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A094902-C489-EC42-8430-830688C13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297E7E2-204C-6344-B831-F87C47D1D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664B49-5E0E-D649-B3C9-848A850FA1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F7D8E-EDBE-1649-B299-438DED54A163}">
  <sheetPr>
    <tabColor theme="9" tint="0.39997558519241921"/>
    <pageSetUpPr fitToPage="1"/>
  </sheetPr>
  <dimension ref="A1:AE105"/>
  <sheetViews>
    <sheetView zoomScale="125" zoomScaleNormal="125" workbookViewId="0">
      <selection activeCell="M1" sqref="M1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3" t="s">
        <v>249</v>
      </c>
    </row>
    <row r="3" spans="1:28" x14ac:dyDescent="0.35">
      <c r="N3" s="35" t="s">
        <v>56</v>
      </c>
      <c r="O3" s="94">
        <f>Inputs!$F$5</f>
        <v>2022</v>
      </c>
      <c r="P3" s="20">
        <f>O3+1</f>
        <v>2023</v>
      </c>
      <c r="Q3" s="20">
        <f t="shared" ref="Q3:AB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si="0"/>
        <v>2032</v>
      </c>
      <c r="Z3" s="20">
        <f t="shared" si="0"/>
        <v>2033</v>
      </c>
      <c r="AA3" s="20">
        <f t="shared" si="0"/>
        <v>2034</v>
      </c>
      <c r="AB3" s="20">
        <f t="shared" si="0"/>
        <v>2035</v>
      </c>
    </row>
    <row r="4" spans="1:28" x14ac:dyDescent="0.35">
      <c r="N4" s="42" t="str">
        <f>Semantics!B14</f>
        <v>Salary Budget</v>
      </c>
      <c r="O4" s="50">
        <f>Inputs!K122/1000000</f>
        <v>15547.356933627962</v>
      </c>
      <c r="P4" s="50">
        <f>Financing!B32/1000000</f>
        <v>18966.466759229832</v>
      </c>
      <c r="Q4" s="50">
        <f>Financing!C32/1000000</f>
        <v>19845.009314447616</v>
      </c>
      <c r="R4" s="50">
        <f>Financing!D32/1000000</f>
        <v>21162.898794775872</v>
      </c>
      <c r="S4" s="50">
        <f>Financing!E32/1000000</f>
        <v>22635.417168812644</v>
      </c>
      <c r="T4" s="50">
        <f>Financing!F32/1000000</f>
        <v>24248.023060075608</v>
      </c>
      <c r="U4" s="50">
        <f>Financing!G32/1000000</f>
        <v>26015.416004750474</v>
      </c>
      <c r="V4" s="50">
        <f>Financing!H32/1000000</f>
        <v>27957.839634238255</v>
      </c>
      <c r="W4" s="50">
        <f>Financing!I32/1000000</f>
        <v>30099.182797131893</v>
      </c>
      <c r="X4" s="50">
        <f>Financing!J32/1000000</f>
        <v>32467.34860734452</v>
      </c>
      <c r="Y4" s="50">
        <f>Financing!K32/1000000</f>
        <v>35094.955208189363</v>
      </c>
      <c r="Z4" s="50">
        <f>Financing!L32/1000000</f>
        <v>36596.781800673773</v>
      </c>
      <c r="AA4" s="50">
        <f>Financing!M32/1000000</f>
        <v>39579.760984604298</v>
      </c>
      <c r="AB4" s="50">
        <f>Financing!N32/1000000</f>
        <v>43057.405525473572</v>
      </c>
    </row>
    <row r="5" spans="1:28" x14ac:dyDescent="0.35">
      <c r="N5" s="42" t="str">
        <f>Semantics!B15</f>
        <v>Non-Salary Budget</v>
      </c>
      <c r="O5" s="50">
        <f>Inputs!K123/1000000</f>
        <v>227.61506637203527</v>
      </c>
      <c r="P5" s="50">
        <f>Financing!B33/1000000</f>
        <v>708.76238300923887</v>
      </c>
      <c r="Q5" s="50">
        <f>Financing!C33/1000000</f>
        <v>983.26992891016266</v>
      </c>
      <c r="R5" s="50">
        <f>Financing!D33/1000000</f>
        <v>1312.4130853829788</v>
      </c>
      <c r="S5" s="50">
        <f>Financing!E33/1000000</f>
        <v>1672.9345820128206</v>
      </c>
      <c r="T5" s="50">
        <f>Financing!F33/1000000</f>
        <v>2067.2446524862403</v>
      </c>
      <c r="U5" s="50">
        <f>Financing!G33/1000000</f>
        <v>2497.9259770163162</v>
      </c>
      <c r="V5" s="50">
        <f>Financing!H33/1000000</f>
        <v>2967.7459270993945</v>
      </c>
      <c r="W5" s="50">
        <f>Financing!I33/1000000</f>
        <v>3481.6798540439472</v>
      </c>
      <c r="X5" s="50">
        <f>Financing!J33/1000000</f>
        <v>4038.9851382886454</v>
      </c>
      <c r="Y5" s="50">
        <f>Financing!K33/1000000</f>
        <v>4275.6168565647595</v>
      </c>
      <c r="Z5" s="50">
        <f>Financing!L33/1000000</f>
        <v>4382.646221339699</v>
      </c>
      <c r="AA5" s="50">
        <f>Financing!M33/1000000</f>
        <v>4643.9700679120124</v>
      </c>
      <c r="AB5" s="50">
        <f>Financing!N33/1000000</f>
        <v>4922.7056322985645</v>
      </c>
    </row>
    <row r="6" spans="1:28" x14ac:dyDescent="0.35">
      <c r="N6" s="42" t="str">
        <f>Semantics!B16</f>
        <v>Development Budget</v>
      </c>
      <c r="O6" s="50">
        <f>Inputs!K124/1000000</f>
        <v>472.14595886724425</v>
      </c>
      <c r="P6" s="50">
        <f>Financing!B34/1000000</f>
        <v>11250.817529547141</v>
      </c>
      <c r="Q6" s="50">
        <f>Financing!C34/1000000</f>
        <v>11678.80006481672</v>
      </c>
      <c r="R6" s="50">
        <f>Financing!D34/1000000</f>
        <v>12719.771206505811</v>
      </c>
      <c r="S6" s="50">
        <f>Financing!E34/1000000</f>
        <v>13873.813186514375</v>
      </c>
      <c r="T6" s="50">
        <f>Financing!F34/1000000</f>
        <v>15154.820849174455</v>
      </c>
      <c r="U6" s="50">
        <f>Financing!G34/1000000</f>
        <v>16578.509075083948</v>
      </c>
      <c r="V6" s="50">
        <f>Financing!H34/1000000</f>
        <v>18162.65895731248</v>
      </c>
      <c r="W6" s="50">
        <f>Financing!I34/1000000</f>
        <v>19927.39786848224</v>
      </c>
      <c r="X6" s="50">
        <f>Financing!J34/1000000</f>
        <v>21895.518136837483</v>
      </c>
      <c r="Y6" s="50">
        <f>Financing!K34/1000000</f>
        <v>24092.839711487322</v>
      </c>
      <c r="Z6" s="50">
        <f>Financing!L34/1000000</f>
        <v>19462.73450129716</v>
      </c>
      <c r="AA6" s="50">
        <f>Financing!M34/1000000</f>
        <v>21855.855670356996</v>
      </c>
      <c r="AB6" s="50">
        <f>Financing!N34/1000000</f>
        <v>24560.51049511446</v>
      </c>
    </row>
    <row r="7" spans="1:28" x14ac:dyDescent="0.35">
      <c r="N7" s="42" t="s">
        <v>94</v>
      </c>
      <c r="O7" s="92">
        <f>Inputs!K125/1000000</f>
        <v>16247.117958867242</v>
      </c>
      <c r="P7" s="92">
        <f>Financing!B35/1000000</f>
        <v>30926.046671786207</v>
      </c>
      <c r="Q7" s="92">
        <f>Financing!C35/1000000</f>
        <v>32507.0793081745</v>
      </c>
      <c r="R7" s="92">
        <f>Financing!D35/1000000</f>
        <v>35195.083086664665</v>
      </c>
      <c r="S7" s="92">
        <f>Financing!E35/1000000</f>
        <v>38182.164937339847</v>
      </c>
      <c r="T7" s="92">
        <f>Financing!F35/1000000</f>
        <v>41470.088561736302</v>
      </c>
      <c r="U7" s="92">
        <f>Financing!G35/1000000</f>
        <v>45091.851056850741</v>
      </c>
      <c r="V7" s="92">
        <f>Financing!H35/1000000</f>
        <v>49088.244518650128</v>
      </c>
      <c r="W7" s="92">
        <f>Financing!I35/1000000</f>
        <v>53508.260519658084</v>
      </c>
      <c r="X7" s="92">
        <f>Financing!J35/1000000</f>
        <v>58401.851882470641</v>
      </c>
      <c r="Y7" s="92">
        <f>Financing!K35/1000000</f>
        <v>63463.411776241439</v>
      </c>
      <c r="Z7" s="92">
        <f>Financing!L35/1000000</f>
        <v>60442.162523310639</v>
      </c>
      <c r="AA7" s="92">
        <f>Financing!M35/1000000</f>
        <v>66079.586722873311</v>
      </c>
      <c r="AB7" s="92">
        <f>Financing!N35/1000000</f>
        <v>72540.621652886592</v>
      </c>
    </row>
    <row r="8" spans="1:28" x14ac:dyDescent="0.35">
      <c r="N8" s="42" t="s">
        <v>239</v>
      </c>
      <c r="O8" s="52">
        <f>Inputs!K127</f>
        <v>4.8539879471688412E-2</v>
      </c>
      <c r="P8" s="52">
        <f>'Policy Options'!B21</f>
        <v>8.5637876644757083E-2</v>
      </c>
      <c r="Q8" s="52">
        <f>'Policy Options'!C21</f>
        <v>8.3433134150020932E-2</v>
      </c>
      <c r="R8" s="52">
        <f>'Policy Options'!D21</f>
        <v>8.3726266498908603E-2</v>
      </c>
      <c r="S8" s="52">
        <f>'Policy Options'!E21</f>
        <v>8.4189785663064939E-2</v>
      </c>
      <c r="T8" s="52">
        <f>'Policy Options'!F21</f>
        <v>8.4752582592123815E-2</v>
      </c>
      <c r="U8" s="52">
        <f>'Policy Options'!G21</f>
        <v>8.5415200676174974E-2</v>
      </c>
      <c r="V8" s="52">
        <f>'Policy Options'!H21</f>
        <v>8.6185404966498499E-2</v>
      </c>
      <c r="W8" s="52">
        <f>'Policy Options'!I21</f>
        <v>8.7075541094644743E-2</v>
      </c>
      <c r="X8" s="52">
        <f>'Policy Options'!J21</f>
        <v>8.8088880590943913E-2</v>
      </c>
      <c r="Y8" s="52">
        <f>'Policy Options'!K21</f>
        <v>8.8723162198924607E-2</v>
      </c>
      <c r="Z8" s="52">
        <f>'Policy Options'!L21</f>
        <v>7.8320006378406665E-2</v>
      </c>
      <c r="AA8" s="52">
        <f>'Policy Options'!M21</f>
        <v>7.9363198347637207E-2</v>
      </c>
      <c r="AB8" s="52">
        <f>'Policy Options'!N21</f>
        <v>8.0751805277830033E-2</v>
      </c>
    </row>
    <row r="10" spans="1:28" x14ac:dyDescent="0.35">
      <c r="N10" s="3" t="s">
        <v>31</v>
      </c>
    </row>
    <row r="11" spans="1:28" ht="7.25" customHeight="1" x14ac:dyDescent="0.35">
      <c r="O11" s="93" t="s">
        <v>249</v>
      </c>
    </row>
    <row r="12" spans="1:28" x14ac:dyDescent="0.35">
      <c r="N12" s="35" t="s">
        <v>51</v>
      </c>
      <c r="O12" s="94">
        <f>Inputs!$F$5</f>
        <v>2022</v>
      </c>
      <c r="P12" s="20">
        <f>O12+1</f>
        <v>2023</v>
      </c>
      <c r="Q12" s="20">
        <f t="shared" ref="Q12:AB12" si="1">P12+1</f>
        <v>2024</v>
      </c>
      <c r="R12" s="20">
        <f t="shared" si="1"/>
        <v>2025</v>
      </c>
      <c r="S12" s="20">
        <f t="shared" si="1"/>
        <v>2026</v>
      </c>
      <c r="T12" s="20">
        <f t="shared" si="1"/>
        <v>2027</v>
      </c>
      <c r="U12" s="20">
        <f t="shared" si="1"/>
        <v>2028</v>
      </c>
      <c r="V12" s="20">
        <f t="shared" si="1"/>
        <v>2029</v>
      </c>
      <c r="W12" s="20">
        <f t="shared" si="1"/>
        <v>2030</v>
      </c>
      <c r="X12" s="20">
        <f t="shared" si="1"/>
        <v>2031</v>
      </c>
      <c r="Y12" s="20">
        <f t="shared" si="1"/>
        <v>2032</v>
      </c>
      <c r="Z12" s="20">
        <f t="shared" si="1"/>
        <v>2033</v>
      </c>
      <c r="AA12" s="20">
        <f t="shared" si="1"/>
        <v>2034</v>
      </c>
      <c r="AB12" s="20">
        <f t="shared" si="1"/>
        <v>2035</v>
      </c>
    </row>
    <row r="13" spans="1:28" x14ac:dyDescent="0.35">
      <c r="N13" s="42" t="s">
        <v>13</v>
      </c>
      <c r="O13" s="49">
        <f>Enrolment!C8</f>
        <v>0.40433631647670176</v>
      </c>
      <c r="P13" s="49">
        <f>Enrolment!D8</f>
        <v>0.43845034096332686</v>
      </c>
      <c r="Q13" s="49">
        <f>Enrolment!E8</f>
        <v>0.49399108959032662</v>
      </c>
      <c r="R13" s="49">
        <f>Enrolment!F8</f>
        <v>0.57581037856427641</v>
      </c>
      <c r="S13" s="49">
        <f>Enrolment!G8</f>
        <v>0.65217498005129848</v>
      </c>
      <c r="T13" s="49">
        <f>Enrolment!H8</f>
        <v>0.72190424492411243</v>
      </c>
      <c r="U13" s="49">
        <f>Enrolment!I8</f>
        <v>0.76927640407910747</v>
      </c>
      <c r="V13" s="49">
        <f>Enrolment!J8</f>
        <v>0.82008427215450863</v>
      </c>
      <c r="W13" s="49">
        <f>Enrolment!K8</f>
        <v>0.84454438082581051</v>
      </c>
      <c r="X13" s="49">
        <f>Enrolment!L8</f>
        <v>0.86976320171259813</v>
      </c>
      <c r="Y13" s="49">
        <f>Enrolment!M8</f>
        <v>0.89975012117246012</v>
      </c>
      <c r="Z13" s="49">
        <f>Enrolment!N8</f>
        <v>0.93078534062228147</v>
      </c>
      <c r="AA13" s="49">
        <f>Enrolment!O8</f>
        <v>0.96290559170917767</v>
      </c>
      <c r="AB13" s="49">
        <f>Enrolment!P8</f>
        <v>0.99614889361827041</v>
      </c>
    </row>
    <row r="14" spans="1:28" x14ac:dyDescent="0.35">
      <c r="N14" s="42" t="s">
        <v>14</v>
      </c>
      <c r="O14" s="49">
        <f>Enrolment!C9</f>
        <v>0.33130704679976519</v>
      </c>
      <c r="P14" s="49">
        <f>Enrolment!D9</f>
        <v>0.36078787016062042</v>
      </c>
      <c r="Q14" s="49">
        <f>Enrolment!E9</f>
        <v>0.41496961683508066</v>
      </c>
      <c r="R14" s="49">
        <f>Enrolment!F9</f>
        <v>0.50080399608830317</v>
      </c>
      <c r="S14" s="49">
        <f>Enrolment!G9</f>
        <v>0.58947557654730587</v>
      </c>
      <c r="T14" s="49">
        <f>Enrolment!H9</f>
        <v>0.6531472451335516</v>
      </c>
      <c r="U14" s="49">
        <f>Enrolment!I9</f>
        <v>0.68852512905125318</v>
      </c>
      <c r="V14" s="49">
        <f>Enrolment!J9</f>
        <v>0.725910567073205</v>
      </c>
      <c r="W14" s="49">
        <f>Enrolment!K9</f>
        <v>0.76542085573526353</v>
      </c>
      <c r="X14" s="49">
        <f>Enrolment!L9</f>
        <v>0.80718030766160209</v>
      </c>
      <c r="Y14" s="49">
        <f>Enrolment!M9</f>
        <v>0.85132067921249743</v>
      </c>
      <c r="Z14" s="49">
        <f>Enrolment!N9</f>
        <v>0.89798162458279729</v>
      </c>
      <c r="AA14" s="49">
        <f>Enrolment!O9</f>
        <v>0.9473111780052772</v>
      </c>
      <c r="AB14" s="49">
        <f>Enrolment!P9</f>
        <v>0.99946626581739773</v>
      </c>
    </row>
    <row r="15" spans="1:28" x14ac:dyDescent="0.35">
      <c r="N15" s="42" t="s">
        <v>18</v>
      </c>
      <c r="O15" s="52">
        <f>Enrolment!C10</f>
        <v>0.36877985500131749</v>
      </c>
      <c r="P15" s="52">
        <f>Enrolment!D10</f>
        <v>0.40036461572959331</v>
      </c>
      <c r="Q15" s="52">
        <f>Enrolment!E10</f>
        <v>0.45528059460184533</v>
      </c>
      <c r="R15" s="52">
        <f>Enrolment!F10</f>
        <v>0.53928429674750167</v>
      </c>
      <c r="S15" s="52">
        <f>Enrolment!G10</f>
        <v>0.62188082144864898</v>
      </c>
      <c r="T15" s="52">
        <f>Enrolment!H10</f>
        <v>0.68829950208719226</v>
      </c>
      <c r="U15" s="52">
        <f>Enrolment!I10</f>
        <v>0.72911851382655524</v>
      </c>
      <c r="V15" s="52">
        <f>Enrolment!J10</f>
        <v>0.77243677876299488</v>
      </c>
      <c r="W15" s="52">
        <f>Enrolment!K10</f>
        <v>0.80451157511204685</v>
      </c>
      <c r="X15" s="52">
        <f>Enrolment!L10</f>
        <v>0.83809918224833002</v>
      </c>
      <c r="Y15" s="52">
        <f>Enrolment!M10</f>
        <v>0.87524708697889375</v>
      </c>
      <c r="Z15" s="52">
        <f>Enrolment!N10</f>
        <v>0.91418819344771707</v>
      </c>
      <c r="AA15" s="52">
        <f>Enrolment!O10</f>
        <v>0.9550155472083306</v>
      </c>
      <c r="AB15" s="52">
        <f>Enrolment!P10</f>
        <v>0.99782732890759729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279</v>
      </c>
      <c r="O19" s="20">
        <f>Inputs!$F$5+1</f>
        <v>2023</v>
      </c>
      <c r="P19" s="20">
        <f>O19+1</f>
        <v>2024</v>
      </c>
      <c r="Q19" s="20">
        <f t="shared" ref="Q19:AA19" si="2">P19+1</f>
        <v>2025</v>
      </c>
      <c r="R19" s="20">
        <f t="shared" si="2"/>
        <v>2026</v>
      </c>
      <c r="S19" s="20">
        <f t="shared" si="2"/>
        <v>2027</v>
      </c>
      <c r="T19" s="20">
        <f t="shared" si="2"/>
        <v>2028</v>
      </c>
      <c r="U19" s="20">
        <f t="shared" si="2"/>
        <v>2029</v>
      </c>
      <c r="V19" s="20">
        <f t="shared" si="2"/>
        <v>2030</v>
      </c>
      <c r="W19" s="20">
        <f t="shared" si="2"/>
        <v>2031</v>
      </c>
      <c r="X19" s="20">
        <f t="shared" si="2"/>
        <v>2032</v>
      </c>
      <c r="Y19" s="20">
        <f t="shared" si="2"/>
        <v>2033</v>
      </c>
      <c r="Z19" s="20">
        <f t="shared" si="2"/>
        <v>2034</v>
      </c>
      <c r="AA19" s="20">
        <f t="shared" si="2"/>
        <v>2035</v>
      </c>
    </row>
    <row r="20" spans="14:27" x14ac:dyDescent="0.35">
      <c r="N20" s="104" t="str">
        <f>'Policy Options'!A8</f>
        <v>Business as Usual</v>
      </c>
      <c r="O20" s="50">
        <f>'Policy Options'!B8/1000000</f>
        <v>17145.869139286206</v>
      </c>
      <c r="P20" s="50">
        <f>'Policy Options'!C8/1000000</f>
        <v>18094.825231449497</v>
      </c>
      <c r="Q20" s="50">
        <f>'Policy Options'!D8/1000000</f>
        <v>19096.837509942572</v>
      </c>
      <c r="R20" s="50">
        <f>'Policy Options'!E8/1000000</f>
        <v>20154.923693355162</v>
      </c>
      <c r="S20" s="50">
        <f>'Policy Options'!F8/1000000</f>
        <v>21272.278091981345</v>
      </c>
      <c r="T20" s="50">
        <f>'Policy Options'!G8/1000000</f>
        <v>22452.282414509431</v>
      </c>
      <c r="U20" s="50">
        <f>'Policy Options'!H8/1000000</f>
        <v>23698.517280109714</v>
      </c>
      <c r="V20" s="50">
        <f>'Policy Options'!I8/1000000</f>
        <v>25014.774485900962</v>
      </c>
      <c r="W20" s="50">
        <f>'Policy Options'!J8/1000000</f>
        <v>26405.070083647661</v>
      </c>
      <c r="X20" s="50">
        <f>'Policy Options'!K8/1000000</f>
        <v>27873.658323737112</v>
      </c>
      <c r="Y20" s="50">
        <f>'Policy Options'!L8/1000000</f>
        <v>29425.046529036659</v>
      </c>
      <c r="Z20" s="50">
        <f>'Policy Options'!M8/1000000</f>
        <v>31064.010966168971</v>
      </c>
      <c r="AA20" s="50">
        <f>'Policy Options'!N8/1000000</f>
        <v>32795.613787102535</v>
      </c>
    </row>
    <row r="21" spans="14:27" x14ac:dyDescent="0.35">
      <c r="N21" s="104" t="str">
        <f>'Policy Options'!A10</f>
        <v>Only Public Provision</v>
      </c>
      <c r="O21" s="50">
        <f>'Policy Options'!B10/1000000</f>
        <v>30926.046671786207</v>
      </c>
      <c r="P21" s="50">
        <f>'Policy Options'!C10/1000000</f>
        <v>32507.0793081745</v>
      </c>
      <c r="Q21" s="50">
        <f>'Policy Options'!D10/1000000</f>
        <v>35195.083086664665</v>
      </c>
      <c r="R21" s="50">
        <f>'Policy Options'!E10/1000000</f>
        <v>38182.164937339847</v>
      </c>
      <c r="S21" s="50">
        <f>'Policy Options'!F10/1000000</f>
        <v>41470.088561736302</v>
      </c>
      <c r="T21" s="50">
        <f>'Policy Options'!G10/1000000</f>
        <v>45091.851056850741</v>
      </c>
      <c r="U21" s="50">
        <f>'Policy Options'!H10/1000000</f>
        <v>49088.244518650128</v>
      </c>
      <c r="V21" s="50">
        <f>'Policy Options'!I10/1000000</f>
        <v>53508.260519658084</v>
      </c>
      <c r="W21" s="50">
        <f>'Policy Options'!J10/1000000</f>
        <v>58401.851882470641</v>
      </c>
      <c r="X21" s="50">
        <f>'Policy Options'!K10/1000000</f>
        <v>63463.411776241439</v>
      </c>
      <c r="Y21" s="50">
        <f>'Policy Options'!L10/1000000</f>
        <v>60442.162523310639</v>
      </c>
      <c r="Z21" s="50">
        <f>'Policy Options'!M10/1000000</f>
        <v>66079.586722873311</v>
      </c>
      <c r="AA21" s="50">
        <f>'Policy Options'!N10/1000000</f>
        <v>72540.621652886592</v>
      </c>
    </row>
    <row r="22" spans="14:27" x14ac:dyDescent="0.35">
      <c r="N22" s="104" t="str">
        <f>'Policy Options'!A11</f>
        <v>No Development</v>
      </c>
      <c r="O22" s="50">
        <f>'Policy Options'!B11/1000000</f>
        <v>20169.657684286205</v>
      </c>
      <c r="P22" s="50">
        <f>'Policy Options'!C11/1000000</f>
        <v>21346.041978799498</v>
      </c>
      <c r="Q22" s="50">
        <f>'Policy Options'!D11/1000000</f>
        <v>23017.510049184726</v>
      </c>
      <c r="R22" s="50">
        <f>'Policy Options'!E11/1000000</f>
        <v>24876.138565850328</v>
      </c>
      <c r="S22" s="50">
        <f>'Policy Options'!F11/1000000</f>
        <v>26909.85081101692</v>
      </c>
      <c r="T22" s="50">
        <f>'Policy Options'!G11/1000000</f>
        <v>29135.985994648556</v>
      </c>
      <c r="U22" s="50">
        <f>'Policy Options'!H11/1000000</f>
        <v>31577.614802977459</v>
      </c>
      <c r="V22" s="50">
        <f>'Policy Options'!I11/1000000</f>
        <v>34263.663935951248</v>
      </c>
      <c r="W22" s="50">
        <f>'Policy Options'!J11/1000000</f>
        <v>37221.359337611895</v>
      </c>
      <c r="X22" s="50">
        <f>'Policy Options'!K11/1000000</f>
        <v>40119.342766544316</v>
      </c>
      <c r="Y22" s="50">
        <f>'Policy Options'!L11/1000000</f>
        <v>41763.536409390006</v>
      </c>
      <c r="Z22" s="50">
        <f>'Policy Options'!M11/1000000</f>
        <v>45044.844861702833</v>
      </c>
      <c r="AA22" s="50">
        <f>'Policy Options'!N11/1000000</f>
        <v>48839.976832583554</v>
      </c>
    </row>
    <row r="23" spans="14:27" x14ac:dyDescent="0.35">
      <c r="N23" s="104" t="str">
        <f>'Policy Options'!A12</f>
        <v>No Meals</v>
      </c>
      <c r="O23" s="50">
        <f>'Policy Options'!B12/1000000</f>
        <v>30676.046671786207</v>
      </c>
      <c r="P23" s="50">
        <f>'Policy Options'!C12/1000000</f>
        <v>32007.0793081745</v>
      </c>
      <c r="Q23" s="50">
        <f>'Policy Options'!D12/1000000</f>
        <v>34407.583086664665</v>
      </c>
      <c r="R23" s="50">
        <f>'Policy Options'!E12/1000000</f>
        <v>37079.664937339847</v>
      </c>
      <c r="S23" s="50">
        <f>'Policy Options'!F12/1000000</f>
        <v>40023.057311736302</v>
      </c>
      <c r="T23" s="50">
        <f>'Policy Options'!G12/1000000</f>
        <v>43268.591681850739</v>
      </c>
      <c r="U23" s="50">
        <f>'Policy Options'!H12/1000000</f>
        <v>46854.751784275133</v>
      </c>
      <c r="V23" s="50">
        <f>'Policy Options'!I12/1000000</f>
        <v>50828.069238408083</v>
      </c>
      <c r="W23" s="50">
        <f>'Policy Options'!J12/1000000</f>
        <v>55235.875931494076</v>
      </c>
      <c r="X23" s="50">
        <f>'Policy Options'!K12/1000000</f>
        <v>60139.137027716046</v>
      </c>
      <c r="Y23" s="50">
        <f>'Policy Options'!L12/1000000</f>
        <v>56951.674037358978</v>
      </c>
      <c r="Z23" s="50">
        <f>'Policy Options'!M12/1000000</f>
        <v>62414.573812624061</v>
      </c>
      <c r="AA23" s="50">
        <f>'Policy Options'!N12/1000000</f>
        <v>68692.358097124888</v>
      </c>
    </row>
    <row r="24" spans="14:27" x14ac:dyDescent="0.35">
      <c r="N24" s="104" t="str">
        <f>'Policy Options'!A13</f>
        <v>Community Construction</v>
      </c>
      <c r="O24" s="50">
        <f>'Policy Options'!B13/1000000</f>
        <v>24423.802234286206</v>
      </c>
      <c r="P24" s="50">
        <f>'Policy Options'!C13/1000000</f>
        <v>25737.614267549499</v>
      </c>
      <c r="Q24" s="50">
        <f>'Policy Options'!D13/1000000</f>
        <v>27784.372445758101</v>
      </c>
      <c r="R24" s="50">
        <f>'Policy Options'!E13/1000000</f>
        <v>30057.803408260683</v>
      </c>
      <c r="S24" s="50">
        <f>'Policy Options'!F13/1000000</f>
        <v>32550.606085959058</v>
      </c>
      <c r="T24" s="50">
        <f>'Policy Options'!G13/1000000</f>
        <v>35285.516347131066</v>
      </c>
      <c r="U24" s="50">
        <f>'Policy Options'!H13/1000000</f>
        <v>38291.706299621583</v>
      </c>
      <c r="V24" s="50">
        <f>'Policy Options'!I13/1000000</f>
        <v>41605.004099512655</v>
      </c>
      <c r="W24" s="50">
        <f>'Policy Options'!J13/1000000</f>
        <v>45260.445573038131</v>
      </c>
      <c r="X24" s="50">
        <f>'Policy Options'!K13/1000000</f>
        <v>48935.514126510141</v>
      </c>
      <c r="Y24" s="50">
        <f>'Policy Options'!L13/1000000</f>
        <v>49003.625025709131</v>
      </c>
      <c r="Z24" s="50">
        <f>'Policy Options'!M13/1000000</f>
        <v>53129.943945592036</v>
      </c>
      <c r="AA24" s="50">
        <f>'Policy Options'!N13/1000000</f>
        <v>57877.538145937644</v>
      </c>
    </row>
    <row r="25" spans="14:27" x14ac:dyDescent="0.35">
      <c r="N25" s="104" t="str">
        <f>'Policy Options'!A14</f>
        <v>Full Package (with vouchers)</v>
      </c>
      <c r="O25" s="50">
        <f>'Policy Options'!B14/1000000</f>
        <v>28047.79712741121</v>
      </c>
      <c r="P25" s="50">
        <f>'Policy Options'!C14/1000000</f>
        <v>29552.959163555748</v>
      </c>
      <c r="Q25" s="50">
        <f>'Policy Options'!D14/1000000</f>
        <v>31925.215972351769</v>
      </c>
      <c r="R25" s="50">
        <f>'Policy Options'!E14/1000000</f>
        <v>34545.019954339557</v>
      </c>
      <c r="S25" s="50">
        <f>'Policy Options'!F14/1000000</f>
        <v>37415.173769842157</v>
      </c>
      <c r="T25" s="50">
        <f>'Policy Options'!G14/1000000</f>
        <v>40561.999162097971</v>
      </c>
      <c r="U25" s="50">
        <f>'Policy Options'!H14/1000000</f>
        <v>44017.764241467834</v>
      </c>
      <c r="V25" s="50">
        <f>'Policy Options'!I14/1000000</f>
        <v>47821.495869145263</v>
      </c>
      <c r="W25" s="50">
        <f>'Policy Options'!J14/1000000</f>
        <v>52011.572897250298</v>
      </c>
      <c r="X25" s="50">
        <f>'Policy Options'!K14/1000000</f>
        <v>56268.943011770047</v>
      </c>
      <c r="Y25" s="50">
        <f>'Policy Options'!L14/1000000</f>
        <v>54490.773819896662</v>
      </c>
      <c r="Z25" s="50">
        <f>'Policy Options'!M14/1000000</f>
        <v>59234.765972162866</v>
      </c>
      <c r="AA25" s="50">
        <f>'Policy Options'!N14/1000000</f>
        <v>64626.31122919765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AA29" si="3">O29+1</f>
        <v>2024</v>
      </c>
      <c r="Q29" s="20">
        <f t="shared" si="3"/>
        <v>2025</v>
      </c>
      <c r="R29" s="20">
        <f t="shared" si="3"/>
        <v>2026</v>
      </c>
      <c r="S29" s="20">
        <f t="shared" si="3"/>
        <v>2027</v>
      </c>
      <c r="T29" s="20">
        <f t="shared" si="3"/>
        <v>2028</v>
      </c>
      <c r="U29" s="20">
        <f t="shared" si="3"/>
        <v>2029</v>
      </c>
      <c r="V29" s="20">
        <f t="shared" si="3"/>
        <v>2030</v>
      </c>
      <c r="W29" s="20">
        <f t="shared" si="3"/>
        <v>2031</v>
      </c>
      <c r="X29" s="20">
        <f t="shared" si="3"/>
        <v>2032</v>
      </c>
      <c r="Y29" s="20">
        <f t="shared" si="3"/>
        <v>2033</v>
      </c>
      <c r="Z29" s="20">
        <f t="shared" si="3"/>
        <v>2034</v>
      </c>
      <c r="AA29" s="20">
        <f t="shared" si="3"/>
        <v>2035</v>
      </c>
    </row>
    <row r="30" spans="14:27" x14ac:dyDescent="0.35">
      <c r="N30" s="42" t="s">
        <v>57</v>
      </c>
      <c r="O30" s="43">
        <f>Financing!C17/1000000</f>
        <v>9753.3666562500039</v>
      </c>
      <c r="P30" s="43">
        <f>Financing!D17/1000000</f>
        <v>10154.197560937502</v>
      </c>
      <c r="Q30" s="43">
        <f>Financing!E17/1000000</f>
        <v>11116.065961359844</v>
      </c>
      <c r="R30" s="43">
        <f>Financing!F17/1000000</f>
        <v>12186.542293618746</v>
      </c>
      <c r="S30" s="43">
        <f>Financing!G17/1000000</f>
        <v>13379.22371366587</v>
      </c>
      <c r="T30" s="43">
        <f>Financing!H17/1000000</f>
        <v>14709.502064579514</v>
      </c>
      <c r="U30" s="43">
        <f>Financing!I17/1000000</f>
        <v>16194.807328542827</v>
      </c>
      <c r="V30" s="43">
        <f>Financing!J17/1000000</f>
        <v>17854.884630218134</v>
      </c>
      <c r="W30" s="43">
        <f>Financing!K17/1000000</f>
        <v>19712.109464148765</v>
      </c>
      <c r="X30" s="43">
        <f>Financing!L17/1000000</f>
        <v>21791.846474596958</v>
      </c>
      <c r="Y30" s="43">
        <f>Financing!M17/1000000</f>
        <v>17157.806246402266</v>
      </c>
      <c r="Z30" s="43">
        <f>Financing!N17/1000000</f>
        <v>19424.464165921901</v>
      </c>
      <c r="AA30" s="43">
        <f>Financing!O17/1000000</f>
        <v>21994.625260423425</v>
      </c>
    </row>
    <row r="31" spans="14:27" x14ac:dyDescent="0.35">
      <c r="N31" s="42" t="s">
        <v>60</v>
      </c>
      <c r="O31" s="43">
        <f>Financing!C18/1000000</f>
        <v>149.01081000000005</v>
      </c>
      <c r="P31" s="43">
        <f>Financing!D18/1000000</f>
        <v>152.34319860000002</v>
      </c>
      <c r="Q31" s="43">
        <f>Financing!E18/1000000</f>
        <v>163.66930704179998</v>
      </c>
      <c r="R31" s="43">
        <f>Financing!F18/1000000</f>
        <v>175.98083208752357</v>
      </c>
      <c r="S31" s="43">
        <f>Financing!G18/1000000</f>
        <v>189.37440413091355</v>
      </c>
      <c r="T31" s="43">
        <f>Financing!H18/1000000</f>
        <v>203.95683671608182</v>
      </c>
      <c r="U31" s="43">
        <f>Financing!I18/1000000</f>
        <v>219.84624042929286</v>
      </c>
      <c r="V31" s="43">
        <f>Financing!J18/1000000</f>
        <v>237.17326082031144</v>
      </c>
      <c r="W31" s="43">
        <f>Financing!K18/1000000</f>
        <v>256.08245427664059</v>
      </c>
      <c r="X31" s="43">
        <f>Financing!L18/1000000</f>
        <v>276.73381734271641</v>
      </c>
      <c r="Y31" s="43">
        <f>Financing!M18/1000000</f>
        <v>154.30028704617206</v>
      </c>
      <c r="Z31" s="43">
        <f>Financing!N18/1000000</f>
        <v>171.73621948238946</v>
      </c>
      <c r="AA31" s="43">
        <f>Financing!O18/1000000</f>
        <v>191.14241228389943</v>
      </c>
    </row>
    <row r="32" spans="14:27" x14ac:dyDescent="0.35">
      <c r="N32" s="42" t="s">
        <v>61</v>
      </c>
      <c r="O32" s="43">
        <f>Financing!C19/1000000</f>
        <v>128.02233125000004</v>
      </c>
      <c r="P32" s="43">
        <f>Financing!D19/1000000</f>
        <v>131.83976843750003</v>
      </c>
      <c r="Q32" s="43">
        <f>Financing!E19/1000000</f>
        <v>142.75707612009376</v>
      </c>
      <c r="R32" s="43">
        <f>Financing!F19/1000000</f>
        <v>154.7965778707738</v>
      </c>
      <c r="S32" s="43">
        <f>Financing!G19/1000000</f>
        <v>168.09216205351424</v>
      </c>
      <c r="T32" s="43">
        <f>Financing!H19/1000000</f>
        <v>182.79502887266946</v>
      </c>
      <c r="U32" s="43">
        <f>Financing!I19/1000000</f>
        <v>199.07601994234429</v>
      </c>
      <c r="V32" s="43">
        <f>Financing!J19/1000000</f>
        <v>217.1282679418249</v>
      </c>
      <c r="W32" s="43">
        <f>Financing!K19/1000000</f>
        <v>237.17021088577073</v>
      </c>
      <c r="X32" s="43">
        <f>Financing!L19/1000000</f>
        <v>259.44902178473313</v>
      </c>
      <c r="Y32" s="43">
        <f>Financing!M19/1000000</f>
        <v>163.40767853716446</v>
      </c>
      <c r="Z32" s="43">
        <f>Financing!N19/1000000</f>
        <v>184.99489681830383</v>
      </c>
      <c r="AA32" s="43">
        <f>Financing!O19/1000000</f>
        <v>209.47262152784214</v>
      </c>
    </row>
    <row r="33" spans="14:27" x14ac:dyDescent="0.35">
      <c r="N33" s="42" t="s">
        <v>62</v>
      </c>
      <c r="O33" s="43">
        <f>Financing!C20/1000000</f>
        <v>1445.8471650000006</v>
      </c>
      <c r="P33" s="43">
        <f>Financing!D20/1000000</f>
        <v>1654.5648262500006</v>
      </c>
      <c r="Q33" s="43">
        <f>Financing!E20/1000000</f>
        <v>1902.5602223386506</v>
      </c>
      <c r="R33" s="43">
        <f>Financing!F20/1000000</f>
        <v>2191.4471875464183</v>
      </c>
      <c r="S33" s="43">
        <f>Financing!G20/1000000</f>
        <v>2527.7705240803925</v>
      </c>
      <c r="T33" s="43">
        <f>Financing!H20/1000000</f>
        <v>2919.7164603061124</v>
      </c>
      <c r="U33" s="43">
        <f>Financing!I20/1000000</f>
        <v>3376.9959112869369</v>
      </c>
      <c r="V33" s="43">
        <f>Financing!J20/1000000</f>
        <v>3911.0849384487124</v>
      </c>
      <c r="W33" s="43">
        <f>Financing!K20/1000000</f>
        <v>4535.5484475905496</v>
      </c>
      <c r="X33" s="43">
        <f>Financing!L20/1000000</f>
        <v>5266.4287877983033</v>
      </c>
      <c r="Y33" s="43">
        <f>Financing!M20/1000000</f>
        <v>4699.295366332075</v>
      </c>
      <c r="Z33" s="43">
        <f>Financing!N20/1000000</f>
        <v>5418.7635882518352</v>
      </c>
      <c r="AA33" s="43">
        <f>Financing!O20/1000000</f>
        <v>6412.358843120609</v>
      </c>
    </row>
    <row r="34" spans="14:27" x14ac:dyDescent="0.35">
      <c r="N34" s="42" t="s">
        <v>78</v>
      </c>
      <c r="O34" s="43">
        <f>Financing!C21/1000000</f>
        <v>1119.5555700000004</v>
      </c>
      <c r="P34" s="43">
        <f>Financing!D21/1000000</f>
        <v>888.79622250000034</v>
      </c>
      <c r="Q34" s="43">
        <f>Financing!E21/1000000</f>
        <v>1008.6548848617003</v>
      </c>
      <c r="R34" s="43">
        <f>Financing!F21/1000000</f>
        <v>1190.0843216112155</v>
      </c>
      <c r="S34" s="43">
        <f>Financing!G21/1000000</f>
        <v>1409.1338830117647</v>
      </c>
      <c r="T34" s="43">
        <f>Financing!H21/1000000</f>
        <v>1669.2951174138104</v>
      </c>
      <c r="U34" s="43">
        <f>Financing!I21/1000000</f>
        <v>1977.9130565382313</v>
      </c>
      <c r="V34" s="43">
        <f>Financing!J21/1000000</f>
        <v>2344.0377668201245</v>
      </c>
      <c r="W34" s="43">
        <f>Financing!K21/1000000</f>
        <v>2778.4600882737936</v>
      </c>
      <c r="X34" s="43">
        <f>Financing!L21/1000000</f>
        <v>3294.0136606517694</v>
      </c>
      <c r="Y34" s="43">
        <f>Financing!M21/1000000</f>
        <v>3905.9606411099585</v>
      </c>
      <c r="Z34" s="43">
        <f>Financing!N21/1000000</f>
        <v>4632.4538226412487</v>
      </c>
      <c r="AA34" s="43">
        <f>Financing!O21/1000000</f>
        <v>5495.0875116602056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13780.177532500004</v>
      </c>
      <c r="P36" s="44">
        <f>Financing!D27/1000000</f>
        <v>14412.254076725003</v>
      </c>
      <c r="Q36" s="44">
        <f>Financing!E27/1000000</f>
        <v>16098.245576722089</v>
      </c>
      <c r="R36" s="44">
        <f>Financing!F27/1000000</f>
        <v>18027.241243984681</v>
      </c>
      <c r="S36" s="44">
        <f>Financing!G27/1000000</f>
        <v>20197.810469754957</v>
      </c>
      <c r="T36" s="44">
        <f>Financing!H27/1000000</f>
        <v>22639.568642341314</v>
      </c>
      <c r="U36" s="44">
        <f>Financing!I27/1000000</f>
        <v>25389.727238540414</v>
      </c>
      <c r="V36" s="44">
        <f>Financing!J27/1000000</f>
        <v>28493.486033757115</v>
      </c>
      <c r="W36" s="44">
        <f>Financing!K27/1000000</f>
        <v>31996.781798822991</v>
      </c>
      <c r="X36" s="44">
        <f>Financing!L27/1000000</f>
        <v>35589.75345250433</v>
      </c>
      <c r="Y36" s="44">
        <f>Financing!M27/1000000</f>
        <v>31017.115994273969</v>
      </c>
      <c r="Z36" s="44">
        <f>Financing!N27/1000000</f>
        <v>35015.575756704333</v>
      </c>
      <c r="AA36" s="44">
        <f>Financing!O27/1000000</f>
        <v>39745.007865784071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P67" si="4">D67+1</f>
        <v>2024</v>
      </c>
      <c r="F67" s="10">
        <f t="shared" si="4"/>
        <v>2025</v>
      </c>
      <c r="G67" s="10">
        <f t="shared" si="4"/>
        <v>2026</v>
      </c>
      <c r="H67" s="10">
        <f t="shared" si="4"/>
        <v>2027</v>
      </c>
      <c r="I67" s="10">
        <f t="shared" si="4"/>
        <v>2028</v>
      </c>
      <c r="J67" s="10">
        <f t="shared" si="4"/>
        <v>2029</v>
      </c>
      <c r="K67" s="10">
        <f t="shared" si="4"/>
        <v>2030</v>
      </c>
      <c r="L67" s="10">
        <f t="shared" si="4"/>
        <v>2031</v>
      </c>
      <c r="M67" s="10">
        <f t="shared" si="4"/>
        <v>2032</v>
      </c>
      <c r="N67" s="10">
        <f t="shared" si="4"/>
        <v>2033</v>
      </c>
      <c r="O67" s="10">
        <f t="shared" si="4"/>
        <v>2034</v>
      </c>
      <c r="P67" s="10">
        <f t="shared" si="4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E67" si="5">T67+1</f>
        <v>2025</v>
      </c>
      <c r="V67" s="20">
        <f t="shared" si="5"/>
        <v>2026</v>
      </c>
      <c r="W67" s="20">
        <f t="shared" si="5"/>
        <v>2027</v>
      </c>
      <c r="X67" s="20">
        <f t="shared" si="5"/>
        <v>2028</v>
      </c>
      <c r="Y67" s="20">
        <f t="shared" si="5"/>
        <v>2029</v>
      </c>
      <c r="Z67" s="20">
        <f t="shared" si="5"/>
        <v>2030</v>
      </c>
      <c r="AA67" s="20">
        <f t="shared" si="5"/>
        <v>2031</v>
      </c>
      <c r="AB67" s="20">
        <f t="shared" si="5"/>
        <v>2032</v>
      </c>
      <c r="AC67" s="20">
        <f t="shared" si="5"/>
        <v>2033</v>
      </c>
      <c r="AD67" s="20">
        <f t="shared" si="5"/>
        <v>2034</v>
      </c>
      <c r="AE67" s="20">
        <f t="shared" si="5"/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0.40433631647670176</v>
      </c>
      <c r="D68" s="49">
        <f>Enrolment!D8</f>
        <v>0.43845034096332686</v>
      </c>
      <c r="E68" s="49">
        <f>Enrolment!E8</f>
        <v>0.49399108959032662</v>
      </c>
      <c r="F68" s="49">
        <f>Enrolment!F8</f>
        <v>0.57581037856427641</v>
      </c>
      <c r="G68" s="49">
        <f>Enrolment!G8</f>
        <v>0.65217498005129848</v>
      </c>
      <c r="H68" s="49">
        <f>Enrolment!H8</f>
        <v>0.72190424492411243</v>
      </c>
      <c r="I68" s="49">
        <f>Enrolment!I8</f>
        <v>0.76927640407910747</v>
      </c>
      <c r="J68" s="49">
        <f>Enrolment!J8</f>
        <v>0.82008427215450863</v>
      </c>
      <c r="K68" s="49">
        <f>Enrolment!K8</f>
        <v>0.84454438082581051</v>
      </c>
      <c r="L68" s="49">
        <f>Enrolment!L8</f>
        <v>0.86976320171259813</v>
      </c>
      <c r="M68" s="49">
        <f>Enrolment!M8</f>
        <v>0.89975012117246012</v>
      </c>
      <c r="N68" s="49">
        <f>Enrolment!N8</f>
        <v>0.93078534062228147</v>
      </c>
      <c r="O68" s="49">
        <f>Enrolment!O8</f>
        <v>0.96290559170917767</v>
      </c>
      <c r="P68" s="49">
        <f>Enrolment!P8</f>
        <v>0.99614889361827041</v>
      </c>
      <c r="R68" s="20" t="s">
        <v>13</v>
      </c>
      <c r="S68" s="50">
        <f>SUM(Enrolment!D22:D24)</f>
        <v>1000410.827625</v>
      </c>
      <c r="T68" s="50">
        <f>SUM(Enrolment!E22:E24)</f>
        <v>1054860.66885375</v>
      </c>
      <c r="U68" s="50">
        <f>SUM(Enrolment!F22:F24)</f>
        <v>1112313.0616358626</v>
      </c>
      <c r="V68" s="50">
        <f>SUM(Enrolment!G22:G24)</f>
        <v>1172935.3661635537</v>
      </c>
      <c r="W68" s="50">
        <f>SUM(Enrolment!H22:H24)</f>
        <v>1236904.3574668735</v>
      </c>
      <c r="X68" s="50">
        <f>SUM(Enrolment!I22:I24)</f>
        <v>1304406.759351433</v>
      </c>
      <c r="Y68" s="50">
        <f>SUM(Enrolment!J22:J24)</f>
        <v>1375639.8088363498</v>
      </c>
      <c r="Z68" s="50">
        <f>SUM(Enrolment!K22:K24)</f>
        <v>1450811.8528459726</v>
      </c>
      <c r="AA68" s="50">
        <f>SUM(Enrolment!L22:L24)</f>
        <v>1530142.9790103473</v>
      </c>
      <c r="AB68" s="50">
        <f>SUM(Enrolment!M22:M24)</f>
        <v>1621045.7220669312</v>
      </c>
      <c r="AC68" s="50">
        <f>SUM(Enrolment!N22:N24)</f>
        <v>1717375.4546363887</v>
      </c>
      <c r="AD68" s="50">
        <f>SUM(Enrolment!O22:O24)</f>
        <v>1819456.9808373773</v>
      </c>
      <c r="AE68" s="50">
        <f>SUM(Enrolment!P22:P24)</f>
        <v>1927634.5685781091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0.33130704679976519</v>
      </c>
      <c r="D69" s="49">
        <f>Enrolment!D9</f>
        <v>0.36078787016062042</v>
      </c>
      <c r="E69" s="49">
        <f>Enrolment!E9</f>
        <v>0.41496961683508066</v>
      </c>
      <c r="F69" s="49">
        <f>Enrolment!F9</f>
        <v>0.50080399608830317</v>
      </c>
      <c r="G69" s="49">
        <f>Enrolment!G9</f>
        <v>0.58947557654730587</v>
      </c>
      <c r="H69" s="49">
        <f>Enrolment!H9</f>
        <v>0.6531472451335516</v>
      </c>
      <c r="I69" s="49">
        <f>Enrolment!I9</f>
        <v>0.68852512905125318</v>
      </c>
      <c r="J69" s="49">
        <f>Enrolment!J9</f>
        <v>0.725910567073205</v>
      </c>
      <c r="K69" s="49">
        <f>Enrolment!K9</f>
        <v>0.76542085573526353</v>
      </c>
      <c r="L69" s="49">
        <f>Enrolment!L9</f>
        <v>0.80718030766160209</v>
      </c>
      <c r="M69" s="49">
        <f>Enrolment!M9</f>
        <v>0.85132067921249743</v>
      </c>
      <c r="N69" s="49">
        <f>Enrolment!N9</f>
        <v>0.89798162458279729</v>
      </c>
      <c r="O69" s="49">
        <f>Enrolment!O9</f>
        <v>0.9473111780052772</v>
      </c>
      <c r="P69" s="49">
        <f>Enrolment!P9</f>
        <v>0.99946626581739773</v>
      </c>
      <c r="R69" s="20" t="s">
        <v>14</v>
      </c>
      <c r="S69" s="50">
        <f>SUM(Enrolment!D27:D29)</f>
        <v>792194.91487500002</v>
      </c>
      <c r="T69" s="50">
        <f>SUM(Enrolment!E27:E29)</f>
        <v>850937.52622125007</v>
      </c>
      <c r="U69" s="50">
        <f>SUM(Enrolment!F27:F29)</f>
        <v>918290.23295538756</v>
      </c>
      <c r="V69" s="50">
        <f>SUM(Enrolment!G27:G29)</f>
        <v>991104.27727626427</v>
      </c>
      <c r="W69" s="50">
        <f>SUM(Enrolment!H27:H29)</f>
        <v>1069830.5254730675</v>
      </c>
      <c r="X69" s="50">
        <f>SUM(Enrolment!I27:I29)</f>
        <v>1154957.6172442897</v>
      </c>
      <c r="Y69" s="50">
        <f>SUM(Enrolment!J27:J29)</f>
        <v>1247015.170222492</v>
      </c>
      <c r="Z69" s="50">
        <f>SUM(Enrolment!K27:K29)</f>
        <v>1346577.259287654</v>
      </c>
      <c r="AA69" s="50">
        <f>SUM(Enrolment!L27:L29)</f>
        <v>1454266.1944478988</v>
      </c>
      <c r="AB69" s="50">
        <f>SUM(Enrolment!M27:M29)</f>
        <v>1570756.6231398415</v>
      </c>
      <c r="AC69" s="50">
        <f>SUM(Enrolment!N27:N29)</f>
        <v>1696779.9850562308</v>
      </c>
      <c r="AD69" s="50">
        <f>SUM(Enrolment!O27:O29)</f>
        <v>1833129.3500619824</v>
      </c>
      <c r="AE69" s="50">
        <f>SUM(Enrolment!P27:P29)</f>
        <v>1980664.672428576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0.36877985500131749</v>
      </c>
      <c r="D70" s="49">
        <f>Enrolment!D10</f>
        <v>0.40036461572959331</v>
      </c>
      <c r="E70" s="49">
        <f>Enrolment!E10</f>
        <v>0.45528059460184533</v>
      </c>
      <c r="F70" s="49">
        <f>Enrolment!F10</f>
        <v>0.53928429674750167</v>
      </c>
      <c r="G70" s="49">
        <f>Enrolment!G10</f>
        <v>0.62188082144864898</v>
      </c>
      <c r="H70" s="49">
        <f>Enrolment!H10</f>
        <v>0.68829950208719226</v>
      </c>
      <c r="I70" s="49">
        <f>Enrolment!I10</f>
        <v>0.72911851382655524</v>
      </c>
      <c r="J70" s="49">
        <f>Enrolment!J10</f>
        <v>0.77243677876299488</v>
      </c>
      <c r="K70" s="49">
        <f>Enrolment!K10</f>
        <v>0.80451157511204685</v>
      </c>
      <c r="L70" s="49">
        <f>Enrolment!L10</f>
        <v>0.83809918224833002</v>
      </c>
      <c r="M70" s="49">
        <f>Enrolment!M10</f>
        <v>0.87524708697889375</v>
      </c>
      <c r="N70" s="49">
        <f>Enrolment!N10</f>
        <v>0.91418819344771707</v>
      </c>
      <c r="O70" s="49">
        <f>Enrolment!O10</f>
        <v>0.9550155472083306</v>
      </c>
      <c r="P70" s="49">
        <f>Enrolment!P10</f>
        <v>0.99782732890759729</v>
      </c>
      <c r="R70" s="20" t="s">
        <v>18</v>
      </c>
      <c r="S70" s="50">
        <f>S68+S69</f>
        <v>1792605.7425000002</v>
      </c>
      <c r="T70" s="50">
        <f t="shared" ref="T70:AE70" si="6">T68+T69</f>
        <v>1905798.1950750002</v>
      </c>
      <c r="U70" s="50">
        <f t="shared" si="6"/>
        <v>2030603.2945912501</v>
      </c>
      <c r="V70" s="50">
        <f t="shared" si="6"/>
        <v>2164039.6434398182</v>
      </c>
      <c r="W70" s="50">
        <f t="shared" si="6"/>
        <v>2306734.8829399412</v>
      </c>
      <c r="X70" s="50">
        <f t="shared" si="6"/>
        <v>2459364.3765957225</v>
      </c>
      <c r="Y70" s="50">
        <f t="shared" si="6"/>
        <v>2622654.9790588417</v>
      </c>
      <c r="Z70" s="50">
        <f t="shared" si="6"/>
        <v>2797389.1121336268</v>
      </c>
      <c r="AA70" s="50">
        <f t="shared" si="6"/>
        <v>2984409.173458246</v>
      </c>
      <c r="AB70" s="50">
        <f t="shared" si="6"/>
        <v>3191802.3452067729</v>
      </c>
      <c r="AC70" s="50">
        <f t="shared" si="6"/>
        <v>3414155.4396926193</v>
      </c>
      <c r="AD70" s="50">
        <f t="shared" si="6"/>
        <v>3652586.3308993597</v>
      </c>
      <c r="AE70" s="50">
        <f t="shared" si="6"/>
        <v>3908299.2410066854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P74" si="7">D74+1</f>
        <v>2024</v>
      </c>
      <c r="F74" s="10">
        <f t="shared" si="7"/>
        <v>2025</v>
      </c>
      <c r="G74" s="10">
        <f t="shared" si="7"/>
        <v>2026</v>
      </c>
      <c r="H74" s="10">
        <f t="shared" si="7"/>
        <v>2027</v>
      </c>
      <c r="I74" s="10">
        <f t="shared" si="7"/>
        <v>2028</v>
      </c>
      <c r="J74" s="10">
        <f t="shared" si="7"/>
        <v>2029</v>
      </c>
      <c r="K74" s="10">
        <f t="shared" si="7"/>
        <v>2030</v>
      </c>
      <c r="L74" s="10">
        <f t="shared" si="7"/>
        <v>2031</v>
      </c>
      <c r="M74" s="10">
        <f t="shared" si="7"/>
        <v>2032</v>
      </c>
      <c r="N74" s="10">
        <f t="shared" si="7"/>
        <v>2033</v>
      </c>
      <c r="O74" s="10">
        <f t="shared" si="7"/>
        <v>2034</v>
      </c>
      <c r="P74" s="10">
        <f t="shared" si="7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E74" si="8">T74+1</f>
        <v>2025</v>
      </c>
      <c r="V74" s="20">
        <f t="shared" si="8"/>
        <v>2026</v>
      </c>
      <c r="W74" s="20">
        <f t="shared" si="8"/>
        <v>2027</v>
      </c>
      <c r="X74" s="20">
        <f t="shared" si="8"/>
        <v>2028</v>
      </c>
      <c r="Y74" s="20">
        <f t="shared" si="8"/>
        <v>2029</v>
      </c>
      <c r="Z74" s="20">
        <f t="shared" si="8"/>
        <v>2030</v>
      </c>
      <c r="AA74" s="20">
        <f t="shared" si="8"/>
        <v>2031</v>
      </c>
      <c r="AB74" s="20">
        <f t="shared" si="8"/>
        <v>2032</v>
      </c>
      <c r="AC74" s="20">
        <f t="shared" si="8"/>
        <v>2033</v>
      </c>
      <c r="AD74" s="20">
        <f t="shared" si="8"/>
        <v>2034</v>
      </c>
      <c r="AE74" s="20">
        <f t="shared" si="8"/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0.19723722754961062</v>
      </c>
      <c r="D75" s="49">
        <f>Enrolment!U8</f>
        <v>0.21501612834657716</v>
      </c>
      <c r="E75" s="49">
        <f>Enrolment!V8</f>
        <v>0.24353360065449589</v>
      </c>
      <c r="F75" s="49">
        <f>Enrolment!W8</f>
        <v>0.28536006209857978</v>
      </c>
      <c r="G75" s="49">
        <f>Enrolment!X8</f>
        <v>0.32489023408908113</v>
      </c>
      <c r="H75" s="49">
        <f>Enrolment!Y8</f>
        <v>0.36148971554592491</v>
      </c>
      <c r="I75" s="49">
        <f>Enrolment!Z8</f>
        <v>0.38719318636617672</v>
      </c>
      <c r="J75" s="49">
        <f>Enrolment!AA8</f>
        <v>0.41487565236998308</v>
      </c>
      <c r="K75" s="49">
        <f>Enrolment!AB8</f>
        <v>0.42941918905593401</v>
      </c>
      <c r="L75" s="49">
        <f>Enrolment!AC8</f>
        <v>0.44447255189853541</v>
      </c>
      <c r="M75" s="49">
        <f>Enrolment!AD8</f>
        <v>0.46005361294057956</v>
      </c>
      <c r="N75" s="49">
        <f>Enrolment!AE8</f>
        <v>0.47618087073236437</v>
      </c>
      <c r="O75" s="49">
        <f>Enrolment!AF8</f>
        <v>0.49287347229402045</v>
      </c>
      <c r="P75" s="49">
        <f>Enrolment!AG8</f>
        <v>0.51015123584773137</v>
      </c>
      <c r="R75" s="20" t="s">
        <v>13</v>
      </c>
      <c r="S75" s="50">
        <f>SUM(Enrolment!U22:U24)</f>
        <v>490601.65500000003</v>
      </c>
      <c r="T75" s="50">
        <f>SUM(Enrolment!V22:V24)</f>
        <v>520037.75430000003</v>
      </c>
      <c r="U75" s="50">
        <f>SUM(Enrolment!W22:W24)</f>
        <v>551240.01955800003</v>
      </c>
      <c r="V75" s="50">
        <f>SUM(Enrolment!X22:X24)</f>
        <v>584314.42073148012</v>
      </c>
      <c r="W75" s="50">
        <f>SUM(Enrolment!Y22:Y24)</f>
        <v>619373.28597536893</v>
      </c>
      <c r="X75" s="50">
        <f>SUM(Enrolment!Z22:Z24)</f>
        <v>656535.68313389109</v>
      </c>
      <c r="Y75" s="50">
        <f>SUM(Enrolment!AA22:AA24)</f>
        <v>695927.82412192458</v>
      </c>
      <c r="Z75" s="50">
        <f>SUM(Enrolment!AB22:AB24)</f>
        <v>737683.49356924009</v>
      </c>
      <c r="AA75" s="50">
        <f>SUM(Enrolment!AC22:AC24)</f>
        <v>781944.50318339455</v>
      </c>
      <c r="AB75" s="50">
        <f>SUM(Enrolment!AD22:AD24)</f>
        <v>828861.17337439826</v>
      </c>
      <c r="AC75" s="50">
        <f>SUM(Enrolment!AE22:AE24)</f>
        <v>878592.84377686225</v>
      </c>
      <c r="AD75" s="50">
        <f>SUM(Enrolment!AF22:AF24)</f>
        <v>931308.41440347407</v>
      </c>
      <c r="AE75" s="50">
        <f>SUM(Enrolment!AG22:AG24)</f>
        <v>987186.91926768259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0.16161319356086107</v>
      </c>
      <c r="D76" s="49">
        <f>Enrolment!U9</f>
        <v>0.17863219553716841</v>
      </c>
      <c r="E76" s="49">
        <f>Enrolment!V9</f>
        <v>0.20848988020347198</v>
      </c>
      <c r="F76" s="49">
        <f>Enrolment!W9</f>
        <v>0.2541444762112845</v>
      </c>
      <c r="G76" s="49">
        <f>Enrolment!X9</f>
        <v>0.30211049869221962</v>
      </c>
      <c r="H76" s="49">
        <f>Enrolment!Y9</f>
        <v>0.33801966280564699</v>
      </c>
      <c r="I76" s="49">
        <f>Enrolment!Z9</f>
        <v>0.35977095250283686</v>
      </c>
      <c r="J76" s="49">
        <f>Enrolment!AA9</f>
        <v>0.38292191995712538</v>
      </c>
      <c r="K76" s="49">
        <f>Enrolment!AB9</f>
        <v>0.40756263329095471</v>
      </c>
      <c r="L76" s="49">
        <f>Enrolment!AC9</f>
        <v>0.43378895643700882</v>
      </c>
      <c r="M76" s="49">
        <f>Enrolment!AD9</f>
        <v>0.46170292209387714</v>
      </c>
      <c r="N76" s="49">
        <f>Enrolment!AE9</f>
        <v>0.49141312868111137</v>
      </c>
      <c r="O76" s="49">
        <f>Enrolment!AF9</f>
        <v>0.52303516283801521</v>
      </c>
      <c r="P76" s="49">
        <f>Enrolment!AG9</f>
        <v>0.55669204910988834</v>
      </c>
      <c r="R76" s="20" t="s">
        <v>14</v>
      </c>
      <c r="S76" s="50">
        <f>SUM(Enrolment!U27:U29)</f>
        <v>392229.14250000002</v>
      </c>
      <c r="T76" s="50">
        <f>SUM(Enrolment!V27:V29)</f>
        <v>427529.76532500004</v>
      </c>
      <c r="U76" s="50">
        <f>SUM(Enrolment!W27:W29)</f>
        <v>466007.44420425006</v>
      </c>
      <c r="V76" s="50">
        <f>SUM(Enrolment!X27:X29)</f>
        <v>507948.11418263259</v>
      </c>
      <c r="W76" s="50">
        <f>SUM(Enrolment!Y27:Y29)</f>
        <v>553663.44445906952</v>
      </c>
      <c r="X76" s="50">
        <f>SUM(Enrolment!Z27:Z29)</f>
        <v>603493.15446038579</v>
      </c>
      <c r="Y76" s="50">
        <f>SUM(Enrolment!AA27:AA29)</f>
        <v>657807.53836182051</v>
      </c>
      <c r="Z76" s="50">
        <f>SUM(Enrolment!AB27:AB29)</f>
        <v>717010.21681438445</v>
      </c>
      <c r="AA76" s="50">
        <f>SUM(Enrolment!AC27:AC29)</f>
        <v>781541.13632767915</v>
      </c>
      <c r="AB76" s="50">
        <f>SUM(Enrolment!AD27:AD29)</f>
        <v>851879.83859717031</v>
      </c>
      <c r="AC76" s="50">
        <f>SUM(Enrolment!AE27:AE29)</f>
        <v>928549.02407091565</v>
      </c>
      <c r="AD76" s="50">
        <f>SUM(Enrolment!AF27:AF29)</f>
        <v>1012118.4362372982</v>
      </c>
      <c r="AE76" s="50">
        <f>SUM(Enrolment!AG27:AG29)</f>
        <v>1103209.095498655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0.17989261219576463</v>
      </c>
      <c r="D77" s="49">
        <f>Enrolment!U10</f>
        <v>0.19717342448228709</v>
      </c>
      <c r="E77" s="49">
        <f>Enrolment!V10</f>
        <v>0.22636662416572823</v>
      </c>
      <c r="F77" s="49">
        <f>Enrolment!W10</f>
        <v>0.27015891512361212</v>
      </c>
      <c r="G77" s="49">
        <f>Enrolment!X10</f>
        <v>0.31388386276060476</v>
      </c>
      <c r="H77" s="49">
        <f>Enrolment!Y10</f>
        <v>0.35001880946932978</v>
      </c>
      <c r="I77" s="49">
        <f>Enrolment!Z10</f>
        <v>0.37355601397993304</v>
      </c>
      <c r="J77" s="49">
        <f>Enrolment!AA10</f>
        <v>0.39870855718495879</v>
      </c>
      <c r="K77" s="49">
        <f>Enrolment!AB10</f>
        <v>0.41836079334479559</v>
      </c>
      <c r="L77" s="49">
        <f>Enrolment!AC10</f>
        <v>0.4390671519122949</v>
      </c>
      <c r="M77" s="49">
        <f>Enrolment!AD10</f>
        <v>0.460888086288681</v>
      </c>
      <c r="N77" s="49">
        <f>Enrolment!AE10</f>
        <v>0.48388768134711257</v>
      </c>
      <c r="O77" s="49">
        <f>Enrolment!AF10</f>
        <v>0.50813387804774068</v>
      </c>
      <c r="P77" s="49">
        <f>Enrolment!AG10</f>
        <v>0.53369871218871001</v>
      </c>
      <c r="R77" s="20" t="s">
        <v>18</v>
      </c>
      <c r="S77" s="50">
        <f>S75+S76</f>
        <v>882830.7975000001</v>
      </c>
      <c r="T77" s="50">
        <f t="shared" ref="T77:AE77" si="9">T75+T76</f>
        <v>947567.51962500007</v>
      </c>
      <c r="U77" s="50">
        <f t="shared" si="9"/>
        <v>1017247.46376225</v>
      </c>
      <c r="V77" s="50">
        <f t="shared" si="9"/>
        <v>1092262.5349141126</v>
      </c>
      <c r="W77" s="50">
        <f t="shared" si="9"/>
        <v>1173036.7304344384</v>
      </c>
      <c r="X77" s="50">
        <f t="shared" si="9"/>
        <v>1260028.8375942768</v>
      </c>
      <c r="Y77" s="50">
        <f t="shared" si="9"/>
        <v>1353735.362483745</v>
      </c>
      <c r="Z77" s="50">
        <f t="shared" si="9"/>
        <v>1454693.7103836245</v>
      </c>
      <c r="AA77" s="50">
        <f t="shared" si="9"/>
        <v>1563485.6395110737</v>
      </c>
      <c r="AB77" s="50">
        <f t="shared" si="9"/>
        <v>1680741.0119715687</v>
      </c>
      <c r="AC77" s="50">
        <f t="shared" si="9"/>
        <v>1807141.8678477779</v>
      </c>
      <c r="AD77" s="50">
        <f t="shared" si="9"/>
        <v>1943426.8506407724</v>
      </c>
      <c r="AE77" s="50">
        <f t="shared" si="9"/>
        <v>2090396.0147663376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P81" si="10">D81+1</f>
        <v>2024</v>
      </c>
      <c r="F81" s="10">
        <f t="shared" si="10"/>
        <v>2025</v>
      </c>
      <c r="G81" s="10">
        <f t="shared" si="10"/>
        <v>2026</v>
      </c>
      <c r="H81" s="10">
        <f t="shared" si="10"/>
        <v>2027</v>
      </c>
      <c r="I81" s="10">
        <f t="shared" si="10"/>
        <v>2028</v>
      </c>
      <c r="J81" s="10">
        <f t="shared" si="10"/>
        <v>2029</v>
      </c>
      <c r="K81" s="10">
        <f t="shared" si="10"/>
        <v>2030</v>
      </c>
      <c r="L81" s="10">
        <f t="shared" si="10"/>
        <v>2031</v>
      </c>
      <c r="M81" s="10">
        <f t="shared" si="10"/>
        <v>2032</v>
      </c>
      <c r="N81" s="10">
        <f t="shared" si="10"/>
        <v>2033</v>
      </c>
      <c r="O81" s="10">
        <f t="shared" si="10"/>
        <v>2034</v>
      </c>
      <c r="P81" s="10">
        <f t="shared" si="10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E81" si="11">T81+1</f>
        <v>2025</v>
      </c>
      <c r="V81" s="20">
        <f t="shared" si="11"/>
        <v>2026</v>
      </c>
      <c r="W81" s="20">
        <f t="shared" si="11"/>
        <v>2027</v>
      </c>
      <c r="X81" s="20">
        <f t="shared" si="11"/>
        <v>2028</v>
      </c>
      <c r="Y81" s="20">
        <f t="shared" si="11"/>
        <v>2029</v>
      </c>
      <c r="Z81" s="20">
        <f t="shared" si="11"/>
        <v>2030</v>
      </c>
      <c r="AA81" s="20">
        <f t="shared" si="11"/>
        <v>2031</v>
      </c>
      <c r="AB81" s="20">
        <f t="shared" si="11"/>
        <v>2032</v>
      </c>
      <c r="AC81" s="20">
        <f t="shared" si="11"/>
        <v>2033</v>
      </c>
      <c r="AD81" s="20">
        <f t="shared" si="11"/>
        <v>2034</v>
      </c>
      <c r="AE81" s="20">
        <f t="shared" si="11"/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0.19723722754961062</v>
      </c>
      <c r="D82" s="49">
        <f>Enrolment!AL8</f>
        <v>0.21298767430557169</v>
      </c>
      <c r="E82" s="49">
        <f>Enrolment!AM8</f>
        <v>0.23896030146100186</v>
      </c>
      <c r="F82" s="49">
        <f>Enrolment!AN8</f>
        <v>0.27735978516398474</v>
      </c>
      <c r="G82" s="49">
        <f>Enrolment!AO8</f>
        <v>0.31280262738358505</v>
      </c>
      <c r="H82" s="49">
        <f>Enrolment!AP8</f>
        <v>0.34475701758148308</v>
      </c>
      <c r="I82" s="49">
        <f>Enrolment!AQ8</f>
        <v>0.36578703568103577</v>
      </c>
      <c r="J82" s="49">
        <f>Enrolment!AR8</f>
        <v>0.38824152567346354</v>
      </c>
      <c r="K82" s="49">
        <f>Enrolment!AS8</f>
        <v>0.39806034758044795</v>
      </c>
      <c r="L82" s="49">
        <f>Enrolment!AT8</f>
        <v>0.40812749239280371</v>
      </c>
      <c r="M82" s="49">
        <f>Enrolment!AU8</f>
        <v>0.42243447118091199</v>
      </c>
      <c r="N82" s="49">
        <f>Enrolment!AV8</f>
        <v>0.43724298354825375</v>
      </c>
      <c r="O82" s="49">
        <f>Enrolment!AW8</f>
        <v>0.45257061083990729</v>
      </c>
      <c r="P82" s="49">
        <f>Enrolment!AX8</f>
        <v>0.46843555071799797</v>
      </c>
      <c r="R82" s="20" t="s">
        <v>13</v>
      </c>
      <c r="S82" s="50">
        <f>SUM(Enrolment!AL22:AL24)</f>
        <v>485973.33750000002</v>
      </c>
      <c r="T82" s="50">
        <f>SUM(Enrolment!AM22:AM24)</f>
        <v>510272.00437500002</v>
      </c>
      <c r="U82" s="50">
        <f>SUM(Enrolment!AN22:AN24)</f>
        <v>535785.60459375009</v>
      </c>
      <c r="V82" s="50">
        <f>SUM(Enrolment!AO22:AO24)</f>
        <v>562574.88482343766</v>
      </c>
      <c r="W82" s="50">
        <f>SUM(Enrolment!AP22:AP24)</f>
        <v>590703.62906460953</v>
      </c>
      <c r="X82" s="50">
        <f>SUM(Enrolment!AQ22:AQ24)</f>
        <v>620238.81051784009</v>
      </c>
      <c r="Y82" s="50">
        <f>SUM(Enrolment!AR22:AR24)</f>
        <v>651250.75104373216</v>
      </c>
      <c r="Z82" s="50">
        <f>SUM(Enrolment!AS22:AS24)</f>
        <v>683813.2885959188</v>
      </c>
      <c r="AA82" s="50">
        <f>SUM(Enrolment!AT22:AT24)</f>
        <v>718003.95302571473</v>
      </c>
      <c r="AB82" s="50">
        <f>SUM(Enrolment!AU22:AU24)</f>
        <v>761084.19020725763</v>
      </c>
      <c r="AC82" s="50">
        <f>SUM(Enrolment!AV22:AV24)</f>
        <v>806749.24161969312</v>
      </c>
      <c r="AD82" s="50">
        <f>SUM(Enrolment!AW22:AW24)</f>
        <v>855154.19611687469</v>
      </c>
      <c r="AE82" s="50">
        <f>SUM(Enrolment!AX22:AX24)</f>
        <v>906463.44788388722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0.16161319356086107</v>
      </c>
      <c r="D83" s="49">
        <f>Enrolment!AL9</f>
        <v>0.1737157130911913</v>
      </c>
      <c r="E83" s="49">
        <f>Enrolment!AM9</f>
        <v>0.1971713066211776</v>
      </c>
      <c r="F83" s="49">
        <f>Enrolment!AN9</f>
        <v>0.23593734566096145</v>
      </c>
      <c r="G83" s="49">
        <f>Enrolment!AO9</f>
        <v>0.27532085648443572</v>
      </c>
      <c r="H83" s="49">
        <f>Enrolment!AP9</f>
        <v>0.30239356013728802</v>
      </c>
      <c r="I83" s="49">
        <f>Enrolment!AQ9</f>
        <v>0.31594679166770651</v>
      </c>
      <c r="J83" s="49">
        <f>Enrolment!AR9</f>
        <v>0.33010747689136405</v>
      </c>
      <c r="K83" s="49">
        <f>Enrolment!AS9</f>
        <v>0.34490284178670005</v>
      </c>
      <c r="L83" s="49">
        <f>Enrolment!AT9</f>
        <v>0.36036133259620062</v>
      </c>
      <c r="M83" s="49">
        <f>Enrolment!AU9</f>
        <v>0.37651267051844023</v>
      </c>
      <c r="N83" s="49">
        <f>Enrolment!AV9</f>
        <v>0.39338790885141212</v>
      </c>
      <c r="O83" s="49">
        <f>Enrolment!AW9</f>
        <v>0.41101949269701293</v>
      </c>
      <c r="P83" s="49">
        <f>Enrolment!AX9</f>
        <v>0.42944132134147434</v>
      </c>
      <c r="R83" s="20" t="s">
        <v>14</v>
      </c>
      <c r="S83" s="50">
        <f>SUM(Enrolment!AL27:AL29)</f>
        <v>381433.84500000003</v>
      </c>
      <c r="T83" s="50">
        <f>SUM(Enrolment!AM27:AM29)</f>
        <v>404319.87570000003</v>
      </c>
      <c r="U83" s="50">
        <f>SUM(Enrolment!AN27:AN29)</f>
        <v>432622.26699900004</v>
      </c>
      <c r="V83" s="50">
        <f>SUM(Enrolment!AO27:AO29)</f>
        <v>462905.82568893005</v>
      </c>
      <c r="W83" s="50">
        <f>SUM(Enrolment!AP27:AP29)</f>
        <v>495309.23348715517</v>
      </c>
      <c r="X83" s="50">
        <f>SUM(Enrolment!AQ27:AQ29)</f>
        <v>529980.87983125611</v>
      </c>
      <c r="Y83" s="50">
        <f>SUM(Enrolment!AR27:AR29)</f>
        <v>567079.54141944402</v>
      </c>
      <c r="Z83" s="50">
        <f>SUM(Enrolment!AS27:AS29)</f>
        <v>606775.10931880516</v>
      </c>
      <c r="AA83" s="50">
        <f>SUM(Enrolment!AT27:AT29)</f>
        <v>649249.36697112152</v>
      </c>
      <c r="AB83" s="50">
        <f>SUM(Enrolment!AU27:AU29)</f>
        <v>694696.82265910006</v>
      </c>
      <c r="AC83" s="50">
        <f>SUM(Enrolment!AV27:AV29)</f>
        <v>743325.60024523712</v>
      </c>
      <c r="AD83" s="50">
        <f>SUM(Enrolment!AW27:AW29)</f>
        <v>795358.39226240374</v>
      </c>
      <c r="AE83" s="50">
        <f>SUM(Enrolment!AX27:AX29)</f>
        <v>851033.47972077201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0.17989261219576463</v>
      </c>
      <c r="D84" s="49">
        <f>Enrolment!AL10</f>
        <v>0.19372867946879385</v>
      </c>
      <c r="E84" s="49">
        <f>Enrolment!AM10</f>
        <v>0.21848899639774236</v>
      </c>
      <c r="F84" s="49">
        <f>Enrolment!AN10</f>
        <v>0.2571881762369379</v>
      </c>
      <c r="G84" s="49">
        <f>Enrolment!AO10</f>
        <v>0.2946927467647894</v>
      </c>
      <c r="H84" s="49">
        <f>Enrolment!AP10</f>
        <v>0.32405202612706496</v>
      </c>
      <c r="I84" s="49">
        <f>Enrolment!AQ10</f>
        <v>0.34100130878623064</v>
      </c>
      <c r="J84" s="49">
        <f>Enrolment!AR10</f>
        <v>0.35882841399037074</v>
      </c>
      <c r="K84" s="49">
        <f>Enrolment!AS10</f>
        <v>0.37116513406166074</v>
      </c>
      <c r="L84" s="49">
        <f>Enrolment!AT10</f>
        <v>0.3839600479741973</v>
      </c>
      <c r="M84" s="49">
        <f>Enrolment!AU10</f>
        <v>0.39920018628469284</v>
      </c>
      <c r="N84" s="49">
        <f>Enrolment!AV10</f>
        <v>0.41505436539844126</v>
      </c>
      <c r="O84" s="49">
        <f>Enrolment!AW10</f>
        <v>0.43154768702678631</v>
      </c>
      <c r="P84" s="49">
        <f>Enrolment!AX10</f>
        <v>0.44870629311980725</v>
      </c>
      <c r="R84" s="20" t="s">
        <v>18</v>
      </c>
      <c r="S84" s="50">
        <f>S82+S83</f>
        <v>867407.18250000011</v>
      </c>
      <c r="T84" s="50">
        <f t="shared" ref="T84:AE84" si="12">T82+T83</f>
        <v>914591.88007499999</v>
      </c>
      <c r="U84" s="50">
        <f t="shared" si="12"/>
        <v>968407.87159275007</v>
      </c>
      <c r="V84" s="50">
        <f t="shared" si="12"/>
        <v>1025480.7105123678</v>
      </c>
      <c r="W84" s="50">
        <f t="shared" si="12"/>
        <v>1086012.8625517646</v>
      </c>
      <c r="X84" s="50">
        <f t="shared" si="12"/>
        <v>1150219.6903490962</v>
      </c>
      <c r="Y84" s="50">
        <f t="shared" si="12"/>
        <v>1218330.2924631762</v>
      </c>
      <c r="Z84" s="50">
        <f t="shared" si="12"/>
        <v>1290588.397914724</v>
      </c>
      <c r="AA84" s="50">
        <f t="shared" si="12"/>
        <v>1367253.3199968361</v>
      </c>
      <c r="AB84" s="50">
        <f t="shared" si="12"/>
        <v>1455781.0128663578</v>
      </c>
      <c r="AC84" s="50">
        <f t="shared" si="12"/>
        <v>1550074.8418649302</v>
      </c>
      <c r="AD84" s="50">
        <f t="shared" si="12"/>
        <v>1650512.5883792783</v>
      </c>
      <c r="AE84" s="50">
        <f t="shared" si="12"/>
        <v>1757496.9276046592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P88" si="13">D88+1</f>
        <v>2024</v>
      </c>
      <c r="F88" s="10">
        <f t="shared" si="13"/>
        <v>2025</v>
      </c>
      <c r="G88" s="10">
        <f t="shared" si="13"/>
        <v>2026</v>
      </c>
      <c r="H88" s="10">
        <f t="shared" si="13"/>
        <v>2027</v>
      </c>
      <c r="I88" s="10">
        <f t="shared" si="13"/>
        <v>2028</v>
      </c>
      <c r="J88" s="10">
        <f t="shared" si="13"/>
        <v>2029</v>
      </c>
      <c r="K88" s="10">
        <f t="shared" si="13"/>
        <v>2030</v>
      </c>
      <c r="L88" s="10">
        <f t="shared" si="13"/>
        <v>2031</v>
      </c>
      <c r="M88" s="10">
        <f t="shared" si="13"/>
        <v>2032</v>
      </c>
      <c r="N88" s="10">
        <f t="shared" si="13"/>
        <v>2033</v>
      </c>
      <c r="O88" s="10">
        <f t="shared" si="13"/>
        <v>2034</v>
      </c>
      <c r="P88" s="10">
        <f t="shared" si="13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E88" si="14">T88+1</f>
        <v>2025</v>
      </c>
      <c r="V88" s="20">
        <f t="shared" si="14"/>
        <v>2026</v>
      </c>
      <c r="W88" s="20">
        <f t="shared" si="14"/>
        <v>2027</v>
      </c>
      <c r="X88" s="20">
        <f t="shared" si="14"/>
        <v>2028</v>
      </c>
      <c r="Y88" s="20">
        <f t="shared" si="14"/>
        <v>2029</v>
      </c>
      <c r="Z88" s="20">
        <f t="shared" si="14"/>
        <v>2030</v>
      </c>
      <c r="AA88" s="20">
        <f t="shared" si="14"/>
        <v>2031</v>
      </c>
      <c r="AB88" s="20">
        <f t="shared" si="14"/>
        <v>2032</v>
      </c>
      <c r="AC88" s="20">
        <f t="shared" si="14"/>
        <v>2033</v>
      </c>
      <c r="AD88" s="20">
        <f t="shared" si="14"/>
        <v>2034</v>
      </c>
      <c r="AE88" s="20">
        <f t="shared" si="14"/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9.8618613774805325E-3</v>
      </c>
      <c r="D89" s="49">
        <f>Enrolment!BC8</f>
        <v>1.044653831117804E-2</v>
      </c>
      <c r="E89" s="49">
        <f>Enrolment!BD8</f>
        <v>1.1497187474828884E-2</v>
      </c>
      <c r="F89" s="49">
        <f>Enrolment!BE8</f>
        <v>1.3090531301711934E-2</v>
      </c>
      <c r="G89" s="49">
        <f>Enrolment!BF8</f>
        <v>1.4482118578632245E-2</v>
      </c>
      <c r="H89" s="49">
        <f>Enrolment!BG8</f>
        <v>1.5657511796704444E-2</v>
      </c>
      <c r="I89" s="49">
        <f>Enrolment!BH8</f>
        <v>1.6296182031894892E-2</v>
      </c>
      <c r="J89" s="49">
        <f>Enrolment!BI8</f>
        <v>1.6967094111061901E-2</v>
      </c>
      <c r="K89" s="49">
        <f>Enrolment!BJ8</f>
        <v>1.7064844189428531E-2</v>
      </c>
      <c r="L89" s="49">
        <f>Enrolment!BK8</f>
        <v>1.7163157421259043E-2</v>
      </c>
      <c r="M89" s="49">
        <f>Enrolment!BL8</f>
        <v>1.7262037050968477E-2</v>
      </c>
      <c r="N89" s="49">
        <f>Enrolment!BM8</f>
        <v>1.7361486341663439E-2</v>
      </c>
      <c r="O89" s="49">
        <f>Enrolment!BN8</f>
        <v>1.7461508575249824E-2</v>
      </c>
      <c r="P89" s="49">
        <f>Enrolment!BO8</f>
        <v>1.756210705254108E-2</v>
      </c>
      <c r="R89" s="20" t="s">
        <v>13</v>
      </c>
      <c r="S89" s="50">
        <f>SUM(Enrolment!BC22:BC24)</f>
        <v>23835.835125000001</v>
      </c>
      <c r="T89" s="50">
        <f>SUM(Enrolment!BD22:BD24)</f>
        <v>24550.91017875</v>
      </c>
      <c r="U89" s="50">
        <f>SUM(Enrolment!BE22:BE24)</f>
        <v>25287.437484112503</v>
      </c>
      <c r="V89" s="50">
        <f>SUM(Enrolment!BF22:BF24)</f>
        <v>26046.060608635878</v>
      </c>
      <c r="W89" s="50">
        <f>SUM(Enrolment!BG22:BG24)</f>
        <v>26827.442426894955</v>
      </c>
      <c r="X89" s="50">
        <f>SUM(Enrolment!BH22:BH24)</f>
        <v>27632.265699701806</v>
      </c>
      <c r="Y89" s="50">
        <f>SUM(Enrolment!BI22:BI24)</f>
        <v>28461.233670692862</v>
      </c>
      <c r="Z89" s="50">
        <f>SUM(Enrolment!BJ22:BJ24)</f>
        <v>29315.070680813649</v>
      </c>
      <c r="AA89" s="50">
        <f>SUM(Enrolment!BK22:BK24)</f>
        <v>30194.522801238061</v>
      </c>
      <c r="AB89" s="50">
        <f>SUM(Enrolment!BL22:BL24)</f>
        <v>31100.358485275203</v>
      </c>
      <c r="AC89" s="50">
        <f>SUM(Enrolment!BM22:BM24)</f>
        <v>32033.369239833461</v>
      </c>
      <c r="AD89" s="50">
        <f>SUM(Enrolment!BN22:BN24)</f>
        <v>32994.370317028464</v>
      </c>
      <c r="AE89" s="50">
        <f>SUM(Enrolment!BO22:BO24)</f>
        <v>33984.201426539323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8.0806596780430544E-3</v>
      </c>
      <c r="D90" s="49">
        <f>Enrolment!BC9</f>
        <v>8.4399615322607105E-3</v>
      </c>
      <c r="E90" s="49">
        <f>Enrolment!BD9</f>
        <v>9.308430010431086E-3</v>
      </c>
      <c r="F90" s="49">
        <f>Enrolment!BE9</f>
        <v>1.072217421605726E-2</v>
      </c>
      <c r="G90" s="49">
        <f>Enrolment!BF9</f>
        <v>1.2044221370650567E-2</v>
      </c>
      <c r="H90" s="49">
        <f>Enrolment!BG9</f>
        <v>1.2734022190616505E-2</v>
      </c>
      <c r="I90" s="49">
        <f>Enrolment!BH9</f>
        <v>1.280738488070989E-2</v>
      </c>
      <c r="J90" s="49">
        <f>Enrolment!BI9</f>
        <v>1.2881170224715542E-2</v>
      </c>
      <c r="K90" s="49">
        <f>Enrolment!BJ9</f>
        <v>1.295538065760864E-2</v>
      </c>
      <c r="L90" s="49">
        <f>Enrolment!BK9</f>
        <v>1.3030018628392637E-2</v>
      </c>
      <c r="M90" s="49">
        <f>Enrolment!BL9</f>
        <v>1.3105086600180076E-2</v>
      </c>
      <c r="N90" s="49">
        <f>Enrolment!BM9</f>
        <v>1.3180587050273881E-2</v>
      </c>
      <c r="O90" s="49">
        <f>Enrolment!BN9</f>
        <v>1.3256522470249093E-2</v>
      </c>
      <c r="P90" s="49">
        <f>Enrolment!BO9</f>
        <v>1.333289536603512E-2</v>
      </c>
      <c r="R90" s="20" t="s">
        <v>14</v>
      </c>
      <c r="S90" s="50">
        <f>SUM(Enrolment!BC27:BC29)</f>
        <v>18531.927375000003</v>
      </c>
      <c r="T90" s="50">
        <f>SUM(Enrolment!BD27:BD29)</f>
        <v>19087.885196250005</v>
      </c>
      <c r="U90" s="50">
        <f>SUM(Enrolment!BE27:BE29)</f>
        <v>19660.521752137505</v>
      </c>
      <c r="V90" s="50">
        <f>SUM(Enrolment!BF27:BF29)</f>
        <v>20250.33740470163</v>
      </c>
      <c r="W90" s="50">
        <f>SUM(Enrolment!BG27:BG29)</f>
        <v>20857.847526842677</v>
      </c>
      <c r="X90" s="50">
        <f>SUM(Enrolment!BH27:BH29)</f>
        <v>21483.582952647957</v>
      </c>
      <c r="Y90" s="50">
        <f>SUM(Enrolment!BI27:BI29)</f>
        <v>22128.090441227396</v>
      </c>
      <c r="Z90" s="50">
        <f>SUM(Enrolment!BJ27:BJ29)</f>
        <v>22791.933154464219</v>
      </c>
      <c r="AA90" s="50">
        <f>SUM(Enrolment!BK27:BK29)</f>
        <v>23475.691149098147</v>
      </c>
      <c r="AB90" s="50">
        <f>SUM(Enrolment!BL27:BL29)</f>
        <v>24179.961883571093</v>
      </c>
      <c r="AC90" s="50">
        <f>SUM(Enrolment!BM27:BM29)</f>
        <v>24905.360740078228</v>
      </c>
      <c r="AD90" s="50">
        <f>SUM(Enrolment!BN27:BN29)</f>
        <v>25652.521562280574</v>
      </c>
      <c r="AE90" s="50">
        <f>SUM(Enrolment!BO27:BO29)</f>
        <v>26422.097209148993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8.9946306097882303E-3</v>
      </c>
      <c r="D91" s="49">
        <f>Enrolment!BC10</f>
        <v>9.4625117785123759E-3</v>
      </c>
      <c r="E91" s="49">
        <f>Enrolment!BD10</f>
        <v>1.0424974038374711E-2</v>
      </c>
      <c r="F91" s="49">
        <f>Enrolment!BE10</f>
        <v>1.1937205386951659E-2</v>
      </c>
      <c r="G91" s="49">
        <f>Enrolment!BF10</f>
        <v>1.3304211923254724E-2</v>
      </c>
      <c r="H91" s="49">
        <f>Enrolment!BG10</f>
        <v>1.4228666490797402E-2</v>
      </c>
      <c r="I91" s="49">
        <f>Enrolment!BH10</f>
        <v>1.4561191060391632E-2</v>
      </c>
      <c r="J91" s="49">
        <f>Enrolment!BI10</f>
        <v>1.4899807587665178E-2</v>
      </c>
      <c r="K91" s="49">
        <f>Enrolment!BJ10</f>
        <v>1.4985647705590403E-2</v>
      </c>
      <c r="L91" s="49">
        <f>Enrolment!BK10</f>
        <v>1.5071982361837828E-2</v>
      </c>
      <c r="M91" s="49">
        <f>Enrolment!BL10</f>
        <v>1.515881440551993E-2</v>
      </c>
      <c r="N91" s="49">
        <f>Enrolment!BM10</f>
        <v>1.5246146702163392E-2</v>
      </c>
      <c r="O91" s="49">
        <f>Enrolment!BN10</f>
        <v>1.5333982133803627E-2</v>
      </c>
      <c r="P91" s="49">
        <f>Enrolment!BO10</f>
        <v>1.5422323599079912E-2</v>
      </c>
      <c r="R91" s="20" t="s">
        <v>18</v>
      </c>
      <c r="S91" s="50">
        <f>S89+S90</f>
        <v>42367.762500000004</v>
      </c>
      <c r="T91" s="50">
        <f t="shared" ref="T91:AE91" si="15">T89+T90</f>
        <v>43638.795375000002</v>
      </c>
      <c r="U91" s="50">
        <f t="shared" si="15"/>
        <v>44947.959236250012</v>
      </c>
      <c r="V91" s="50">
        <f t="shared" si="15"/>
        <v>46296.398013337508</v>
      </c>
      <c r="W91" s="50">
        <f t="shared" si="15"/>
        <v>47685.289953737636</v>
      </c>
      <c r="X91" s="50">
        <f t="shared" si="15"/>
        <v>49115.848652349763</v>
      </c>
      <c r="Y91" s="50">
        <f t="shared" si="15"/>
        <v>50589.324111920258</v>
      </c>
      <c r="Z91" s="50">
        <f t="shared" si="15"/>
        <v>52107.003835277865</v>
      </c>
      <c r="AA91" s="50">
        <f t="shared" si="15"/>
        <v>53670.213950336212</v>
      </c>
      <c r="AB91" s="50">
        <f t="shared" si="15"/>
        <v>55280.320368846296</v>
      </c>
      <c r="AC91" s="50">
        <f t="shared" si="15"/>
        <v>56938.729979911688</v>
      </c>
      <c r="AD91" s="50">
        <f t="shared" si="15"/>
        <v>58646.891879309042</v>
      </c>
      <c r="AE91" s="50">
        <f t="shared" si="15"/>
        <v>60406.298635688319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269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9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.81640625" customWidth="1"/>
    <col min="2" max="12" width="6.6328125" bestFit="1" customWidth="1"/>
    <col min="13" max="13" width="8.1796875" bestFit="1" customWidth="1"/>
    <col min="14" max="14" width="6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99"/>
      <c r="S1" s="45" t="s">
        <v>276</v>
      </c>
    </row>
    <row r="2" spans="1:22" x14ac:dyDescent="0.35">
      <c r="Q2" s="99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Inputs!C99</f>
        <v>PKR</v>
      </c>
      <c r="O3" s="51" t="s">
        <v>100</v>
      </c>
      <c r="Q3" s="99"/>
      <c r="S3" s="3" t="s">
        <v>277</v>
      </c>
    </row>
    <row r="4" spans="1:22" x14ac:dyDescent="0.35">
      <c r="B4" s="93" t="s">
        <v>249</v>
      </c>
      <c r="Q4" s="99"/>
    </row>
    <row r="5" spans="1:22" x14ac:dyDescent="0.35">
      <c r="A5" s="35" t="s">
        <v>56</v>
      </c>
      <c r="B5" s="94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99"/>
      <c r="S5" s="35" t="s">
        <v>96</v>
      </c>
      <c r="T5" s="94" t="s">
        <v>13</v>
      </c>
      <c r="U5" s="94" t="s">
        <v>14</v>
      </c>
    </row>
    <row r="6" spans="1:22" x14ac:dyDescent="0.35">
      <c r="A6" s="42" t="str">
        <f>Dashboard!N4</f>
        <v>Salary Budget</v>
      </c>
      <c r="B6" s="50">
        <f>Dashboard!O4</f>
        <v>15547.356933627962</v>
      </c>
      <c r="C6" s="50">
        <f>Dashboard!P4</f>
        <v>18966.466759229832</v>
      </c>
      <c r="D6" s="50">
        <f>Dashboard!Q4</f>
        <v>19845.009314447616</v>
      </c>
      <c r="E6" s="50">
        <f>Dashboard!R4</f>
        <v>21162.898794775872</v>
      </c>
      <c r="F6" s="50">
        <f>Dashboard!S4</f>
        <v>22635.417168812644</v>
      </c>
      <c r="G6" s="50">
        <f>Dashboard!T4</f>
        <v>24248.023060075608</v>
      </c>
      <c r="H6" s="50">
        <f>Dashboard!U4</f>
        <v>26015.416004750474</v>
      </c>
      <c r="I6" s="50">
        <f>Dashboard!V4</f>
        <v>27957.839634238255</v>
      </c>
      <c r="J6" s="50">
        <f>Dashboard!W4</f>
        <v>30099.182797131893</v>
      </c>
      <c r="K6" s="50">
        <f>Dashboard!X4</f>
        <v>32467.34860734452</v>
      </c>
      <c r="L6" s="50">
        <f>Dashboard!Y4</f>
        <v>35094.955208189363</v>
      </c>
      <c r="M6" s="50">
        <f>Dashboard!Z4</f>
        <v>36596.781800673773</v>
      </c>
      <c r="N6" s="50">
        <f>Dashboard!AA4</f>
        <v>39579.760984604298</v>
      </c>
      <c r="O6" s="50">
        <f>Dashboard!AB4</f>
        <v>43057.405525473572</v>
      </c>
      <c r="Q6" s="99"/>
      <c r="S6" s="42" t="s">
        <v>119</v>
      </c>
      <c r="T6" s="107">
        <v>0.01</v>
      </c>
      <c r="U6" s="107">
        <v>0.01</v>
      </c>
    </row>
    <row r="7" spans="1:22" x14ac:dyDescent="0.35">
      <c r="A7" s="42" t="str">
        <f>Dashboard!N5</f>
        <v>Non-Salary Budget</v>
      </c>
      <c r="B7" s="50">
        <f>Dashboard!O5</f>
        <v>227.61506637203527</v>
      </c>
      <c r="C7" s="50">
        <f>Dashboard!P5</f>
        <v>708.76238300923887</v>
      </c>
      <c r="D7" s="50">
        <f>Dashboard!Q5</f>
        <v>983.26992891016266</v>
      </c>
      <c r="E7" s="50">
        <f>Dashboard!R5</f>
        <v>1312.4130853829788</v>
      </c>
      <c r="F7" s="50">
        <f>Dashboard!S5</f>
        <v>1672.9345820128206</v>
      </c>
      <c r="G7" s="50">
        <f>Dashboard!T5</f>
        <v>2067.2446524862403</v>
      </c>
      <c r="H7" s="50">
        <f>Dashboard!U5</f>
        <v>2497.9259770163162</v>
      </c>
      <c r="I7" s="50">
        <f>Dashboard!V5</f>
        <v>2967.7459270993945</v>
      </c>
      <c r="J7" s="50">
        <f>Dashboard!W5</f>
        <v>3481.6798540439472</v>
      </c>
      <c r="K7" s="50">
        <f>Dashboard!X5</f>
        <v>4038.9851382886454</v>
      </c>
      <c r="L7" s="50">
        <f>Dashboard!Y5</f>
        <v>4275.6168565647595</v>
      </c>
      <c r="M7" s="50">
        <f>Dashboard!Z5</f>
        <v>4382.646221339699</v>
      </c>
      <c r="N7" s="50">
        <f>Dashboard!AA5</f>
        <v>4643.9700679120124</v>
      </c>
      <c r="O7" s="50">
        <f>Dashboard!AB5</f>
        <v>4922.7056322985645</v>
      </c>
      <c r="Q7" s="99"/>
      <c r="S7" s="42" t="s">
        <v>81</v>
      </c>
      <c r="T7" s="108">
        <v>0.01</v>
      </c>
      <c r="U7" s="108">
        <v>0.01</v>
      </c>
    </row>
    <row r="8" spans="1:22" x14ac:dyDescent="0.35">
      <c r="A8" s="42" t="str">
        <f>Dashboard!N6</f>
        <v>Development Budget</v>
      </c>
      <c r="B8" s="50">
        <f>Dashboard!O6</f>
        <v>472.14595886724425</v>
      </c>
      <c r="C8" s="50">
        <f>Dashboard!P6</f>
        <v>11250.817529547141</v>
      </c>
      <c r="D8" s="50">
        <f>Dashboard!Q6</f>
        <v>11678.80006481672</v>
      </c>
      <c r="E8" s="50">
        <f>Dashboard!R6</f>
        <v>12719.771206505811</v>
      </c>
      <c r="F8" s="50">
        <f>Dashboard!S6</f>
        <v>13873.813186514375</v>
      </c>
      <c r="G8" s="50">
        <f>Dashboard!T6</f>
        <v>15154.820849174455</v>
      </c>
      <c r="H8" s="50">
        <f>Dashboard!U6</f>
        <v>16578.509075083948</v>
      </c>
      <c r="I8" s="50">
        <f>Dashboard!V6</f>
        <v>18162.65895731248</v>
      </c>
      <c r="J8" s="50">
        <f>Dashboard!W6</f>
        <v>19927.39786848224</v>
      </c>
      <c r="K8" s="50">
        <f>Dashboard!X6</f>
        <v>21895.518136837483</v>
      </c>
      <c r="L8" s="50">
        <f>Dashboard!Y6</f>
        <v>24092.839711487322</v>
      </c>
      <c r="M8" s="50">
        <f>Dashboard!Z6</f>
        <v>19462.73450129716</v>
      </c>
      <c r="N8" s="50">
        <f>Dashboard!AA6</f>
        <v>21855.855670356996</v>
      </c>
      <c r="O8" s="50">
        <f>Dashboard!AB6</f>
        <v>24560.51049511446</v>
      </c>
      <c r="Q8" s="99"/>
      <c r="S8" s="42" t="s">
        <v>120</v>
      </c>
      <c r="T8" s="108">
        <v>0.01</v>
      </c>
      <c r="U8" s="108">
        <v>0.01</v>
      </c>
    </row>
    <row r="9" spans="1:22" x14ac:dyDescent="0.35">
      <c r="A9" s="42" t="str">
        <f>Dashboard!N7</f>
        <v>Total Budget</v>
      </c>
      <c r="B9" s="92">
        <f>Dashboard!O7</f>
        <v>16247.117958867242</v>
      </c>
      <c r="C9" s="92">
        <f>Dashboard!P7</f>
        <v>30926.046671786207</v>
      </c>
      <c r="D9" s="92">
        <f>Dashboard!Q7</f>
        <v>32507.0793081745</v>
      </c>
      <c r="E9" s="92">
        <f>Dashboard!R7</f>
        <v>35195.083086664665</v>
      </c>
      <c r="F9" s="92">
        <f>Dashboard!S7</f>
        <v>38182.164937339847</v>
      </c>
      <c r="G9" s="92">
        <f>Dashboard!T7</f>
        <v>41470.088561736302</v>
      </c>
      <c r="H9" s="92">
        <f>Dashboard!U7</f>
        <v>45091.851056850741</v>
      </c>
      <c r="I9" s="92">
        <f>Dashboard!V7</f>
        <v>49088.244518650128</v>
      </c>
      <c r="J9" s="92">
        <f>Dashboard!W7</f>
        <v>53508.260519658084</v>
      </c>
      <c r="K9" s="92">
        <f>Dashboard!X7</f>
        <v>58401.851882470641</v>
      </c>
      <c r="L9" s="92">
        <f>Dashboard!Y7</f>
        <v>63463.411776241439</v>
      </c>
      <c r="M9" s="92">
        <f>Dashboard!Z7</f>
        <v>60442.162523310639</v>
      </c>
      <c r="N9" s="92">
        <f>Dashboard!AA7</f>
        <v>66079.586722873311</v>
      </c>
      <c r="O9" s="92">
        <f>Dashboard!AB7</f>
        <v>72540.621652886592</v>
      </c>
      <c r="Q9" s="99"/>
      <c r="T9" s="58" t="s">
        <v>296</v>
      </c>
    </row>
    <row r="10" spans="1:22" x14ac:dyDescent="0.35">
      <c r="A10" s="42" t="str">
        <f>Dashboard!N8</f>
        <v>Share of ECE in Edu Budget</v>
      </c>
      <c r="B10" s="52">
        <f>Dashboard!O8</f>
        <v>4.8539879471688412E-2</v>
      </c>
      <c r="C10" s="52">
        <f>Dashboard!P8</f>
        <v>8.5637876644757083E-2</v>
      </c>
      <c r="D10" s="52">
        <f>Dashboard!Q8</f>
        <v>8.3433134150020932E-2</v>
      </c>
      <c r="E10" s="52">
        <f>Dashboard!R8</f>
        <v>8.3726266498908603E-2</v>
      </c>
      <c r="F10" s="52">
        <f>Dashboard!S8</f>
        <v>8.4189785663064939E-2</v>
      </c>
      <c r="G10" s="52">
        <f>Dashboard!T8</f>
        <v>8.4752582592123815E-2</v>
      </c>
      <c r="H10" s="52">
        <f>Dashboard!U8</f>
        <v>8.5415200676174974E-2</v>
      </c>
      <c r="I10" s="52">
        <f>Dashboard!V8</f>
        <v>8.6185404966498499E-2</v>
      </c>
      <c r="J10" s="52">
        <f>Dashboard!W8</f>
        <v>8.7075541094644743E-2</v>
      </c>
      <c r="K10" s="52">
        <f>Dashboard!X8</f>
        <v>8.8088880590943913E-2</v>
      </c>
      <c r="L10" s="52">
        <f>Dashboard!Y8</f>
        <v>8.8723162198924607E-2</v>
      </c>
      <c r="M10" s="52">
        <f>Dashboard!Z8</f>
        <v>7.8320006378406665E-2</v>
      </c>
      <c r="N10" s="52">
        <f>Dashboard!AA8</f>
        <v>7.9363198347637207E-2</v>
      </c>
      <c r="O10" s="52">
        <f>Dashboard!AB8</f>
        <v>8.0751805277830033E-2</v>
      </c>
      <c r="Q10" s="99"/>
    </row>
    <row r="11" spans="1:22" x14ac:dyDescent="0.35">
      <c r="Q11" s="99"/>
      <c r="S11" s="4" t="str">
        <f>'Policy Decisions'!A35</f>
        <v>Student Teacher Ratios</v>
      </c>
    </row>
    <row r="12" spans="1:22" x14ac:dyDescent="0.35">
      <c r="A12" s="3" t="s">
        <v>31</v>
      </c>
      <c r="Q12" s="99"/>
      <c r="U12" s="1"/>
    </row>
    <row r="13" spans="1:22" x14ac:dyDescent="0.35">
      <c r="B13" s="93" t="s">
        <v>249</v>
      </c>
      <c r="Q13" s="99"/>
      <c r="S13" s="15" t="str">
        <f>'Policy Decisions'!A37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4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99"/>
      <c r="S14" s="15" t="str">
        <f>'Policy Decisions'!A38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0.40433631647670176</v>
      </c>
      <c r="C15" s="49">
        <f>Dashboard!P13</f>
        <v>0.43845034096332686</v>
      </c>
      <c r="D15" s="49">
        <f>Dashboard!Q13</f>
        <v>0.49399108959032662</v>
      </c>
      <c r="E15" s="49">
        <f>Dashboard!R13</f>
        <v>0.57581037856427641</v>
      </c>
      <c r="F15" s="49">
        <f>Dashboard!S13</f>
        <v>0.65217498005129848</v>
      </c>
      <c r="G15" s="49">
        <f>Dashboard!T13</f>
        <v>0.72190424492411243</v>
      </c>
      <c r="H15" s="49">
        <f>Dashboard!U13</f>
        <v>0.76927640407910747</v>
      </c>
      <c r="I15" s="49">
        <f>Dashboard!V13</f>
        <v>0.82008427215450863</v>
      </c>
      <c r="J15" s="49">
        <f>Dashboard!W13</f>
        <v>0.84454438082581051</v>
      </c>
      <c r="K15" s="49">
        <f>Dashboard!X13</f>
        <v>0.86976320171259813</v>
      </c>
      <c r="L15" s="49">
        <f>Dashboard!Y13</f>
        <v>0.89975012117246012</v>
      </c>
      <c r="M15" s="49">
        <f>Dashboard!Z13</f>
        <v>0.93078534062228147</v>
      </c>
      <c r="N15" s="49">
        <f>Dashboard!AA13</f>
        <v>0.96290559170917767</v>
      </c>
      <c r="O15" s="49">
        <f>Dashboard!AB13</f>
        <v>0.99614889361827041</v>
      </c>
      <c r="Q15" s="99"/>
    </row>
    <row r="16" spans="1:22" x14ac:dyDescent="0.35">
      <c r="A16" s="42" t="s">
        <v>14</v>
      </c>
      <c r="B16" s="49">
        <f>Dashboard!O14</f>
        <v>0.33130704679976519</v>
      </c>
      <c r="C16" s="49">
        <f>Dashboard!P14</f>
        <v>0.36078787016062042</v>
      </c>
      <c r="D16" s="49">
        <f>Dashboard!Q14</f>
        <v>0.41496961683508066</v>
      </c>
      <c r="E16" s="49">
        <f>Dashboard!R14</f>
        <v>0.50080399608830317</v>
      </c>
      <c r="F16" s="49">
        <f>Dashboard!S14</f>
        <v>0.58947557654730587</v>
      </c>
      <c r="G16" s="49">
        <f>Dashboard!T14</f>
        <v>0.6531472451335516</v>
      </c>
      <c r="H16" s="49">
        <f>Dashboard!U14</f>
        <v>0.68852512905125318</v>
      </c>
      <c r="I16" s="49">
        <f>Dashboard!V14</f>
        <v>0.725910567073205</v>
      </c>
      <c r="J16" s="49">
        <f>Dashboard!W14</f>
        <v>0.76542085573526353</v>
      </c>
      <c r="K16" s="49">
        <f>Dashboard!X14</f>
        <v>0.80718030766160209</v>
      </c>
      <c r="L16" s="49">
        <f>Dashboard!Y14</f>
        <v>0.85132067921249743</v>
      </c>
      <c r="M16" s="49">
        <f>Dashboard!Z14</f>
        <v>0.89798162458279729</v>
      </c>
      <c r="N16" s="49">
        <f>Dashboard!AA14</f>
        <v>0.9473111780052772</v>
      </c>
      <c r="O16" s="49">
        <f>Dashboard!AB14</f>
        <v>0.99946626581739773</v>
      </c>
      <c r="Q16" s="99"/>
      <c r="S16" s="4" t="str">
        <f>'Policy Decisions'!G35</f>
        <v>Student Classroom Ratios</v>
      </c>
    </row>
    <row r="17" spans="1:23" x14ac:dyDescent="0.35">
      <c r="A17" s="42" t="s">
        <v>18</v>
      </c>
      <c r="B17" s="52">
        <f>Dashboard!O15</f>
        <v>0.36877985500131749</v>
      </c>
      <c r="C17" s="52">
        <f>Dashboard!P15</f>
        <v>0.40036461572959331</v>
      </c>
      <c r="D17" s="52">
        <f>Dashboard!Q15</f>
        <v>0.45528059460184533</v>
      </c>
      <c r="E17" s="52">
        <f>Dashboard!R15</f>
        <v>0.53928429674750167</v>
      </c>
      <c r="F17" s="52">
        <f>Dashboard!S15</f>
        <v>0.62188082144864898</v>
      </c>
      <c r="G17" s="52">
        <f>Dashboard!T15</f>
        <v>0.68829950208719226</v>
      </c>
      <c r="H17" s="52">
        <f>Dashboard!U15</f>
        <v>0.72911851382655524</v>
      </c>
      <c r="I17" s="52">
        <f>Dashboard!V15</f>
        <v>0.77243677876299488</v>
      </c>
      <c r="J17" s="52">
        <f>Dashboard!W15</f>
        <v>0.80451157511204685</v>
      </c>
      <c r="K17" s="52">
        <f>Dashboard!X15</f>
        <v>0.83809918224833002</v>
      </c>
      <c r="L17" s="52">
        <f>Dashboard!Y15</f>
        <v>0.87524708697889375</v>
      </c>
      <c r="M17" s="52">
        <f>Dashboard!Z15</f>
        <v>0.91418819344771707</v>
      </c>
      <c r="N17" s="52">
        <f>Dashboard!AA15</f>
        <v>0.9550155472083306</v>
      </c>
      <c r="O17" s="52">
        <f>Dashboard!AB15</f>
        <v>0.99782732890759729</v>
      </c>
      <c r="Q17" s="99"/>
      <c r="W17" s="1"/>
    </row>
    <row r="18" spans="1:23" x14ac:dyDescent="0.35">
      <c r="Q18" s="99"/>
      <c r="S18" s="15" t="str">
        <f>'Policy Decisions'!I37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275</v>
      </c>
      <c r="Q19" s="99"/>
      <c r="S19" s="15" t="str">
        <f>'Policy Decisions'!I38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3" t="s">
        <v>249</v>
      </c>
      <c r="Q20" s="99"/>
    </row>
    <row r="21" spans="1:23" x14ac:dyDescent="0.35">
      <c r="A21" s="20" t="s">
        <v>174</v>
      </c>
      <c r="B21" s="94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99"/>
    </row>
    <row r="22" spans="1:23" x14ac:dyDescent="0.35">
      <c r="A22" s="62" t="s">
        <v>180</v>
      </c>
      <c r="B22" s="98">
        <f>Inputs!K125/1000000000</f>
        <v>16.247117958867243</v>
      </c>
      <c r="C22" s="98">
        <f>'Policy Options'!B8/1000000000</f>
        <v>17.145869139286209</v>
      </c>
      <c r="D22" s="98">
        <f>'Policy Options'!C8/1000000000</f>
        <v>18.094825231449498</v>
      </c>
      <c r="E22" s="98">
        <f>'Policy Options'!D8/1000000000</f>
        <v>19.096837509942574</v>
      </c>
      <c r="F22" s="98">
        <f>'Policy Options'!E8/1000000000</f>
        <v>20.154923693355162</v>
      </c>
      <c r="G22" s="98">
        <f>'Policy Options'!F8/1000000000</f>
        <v>21.272278091981345</v>
      </c>
      <c r="H22" s="98">
        <f>'Policy Options'!G8/1000000000</f>
        <v>22.45228241450943</v>
      </c>
      <c r="I22" s="98">
        <f>'Policy Options'!H8/1000000000</f>
        <v>23.698517280109716</v>
      </c>
      <c r="J22" s="98">
        <f>'Policy Options'!I8/1000000000</f>
        <v>25.014774485900961</v>
      </c>
      <c r="K22" s="98">
        <f>'Policy Options'!J8/1000000000</f>
        <v>26.405070083647658</v>
      </c>
      <c r="L22" s="98">
        <f>'Policy Options'!K8/1000000000</f>
        <v>27.873658323737114</v>
      </c>
      <c r="M22" s="98">
        <f>'Policy Options'!L8/1000000000</f>
        <v>29.42504652903666</v>
      </c>
      <c r="N22" s="98">
        <f>'Policy Options'!M8/1000000000</f>
        <v>31.064010966168972</v>
      </c>
      <c r="O22" s="98">
        <f>'Policy Options'!N8/1000000000</f>
        <v>32.795613787102532</v>
      </c>
      <c r="Q22" s="99"/>
    </row>
    <row r="23" spans="1:23" x14ac:dyDescent="0.35">
      <c r="A23" s="62" t="s">
        <v>175</v>
      </c>
      <c r="B23" s="98" t="s">
        <v>34</v>
      </c>
      <c r="C23" s="124">
        <f>'Policy Options'!B9/1000000000</f>
        <v>30.92604667178621</v>
      </c>
      <c r="D23" s="124">
        <f>'Policy Options'!C9/1000000000</f>
        <v>32.507079308174497</v>
      </c>
      <c r="E23" s="124">
        <f>'Policy Options'!D9/1000000000</f>
        <v>35.195083086664667</v>
      </c>
      <c r="F23" s="124">
        <f>'Policy Options'!E9/1000000000</f>
        <v>38.182164937339842</v>
      </c>
      <c r="G23" s="124">
        <f>'Policy Options'!F9/1000000000</f>
        <v>41.470088561736304</v>
      </c>
      <c r="H23" s="124">
        <f>'Policy Options'!G9/1000000000</f>
        <v>45.091851056850736</v>
      </c>
      <c r="I23" s="124">
        <f>'Policy Options'!H9/1000000000</f>
        <v>49.088244518650129</v>
      </c>
      <c r="J23" s="124">
        <f>'Policy Options'!I9/1000000000</f>
        <v>53.50826051965808</v>
      </c>
      <c r="K23" s="124">
        <f>'Policy Options'!J9/1000000000</f>
        <v>58.401851882470645</v>
      </c>
      <c r="L23" s="124">
        <f>'Policy Options'!K9/1000000000</f>
        <v>63.463411776241443</v>
      </c>
      <c r="M23" s="124">
        <f>'Policy Options'!L9/1000000000</f>
        <v>60.442162523310635</v>
      </c>
      <c r="N23" s="124">
        <f>'Policy Options'!M9/1000000000</f>
        <v>66.079586722873302</v>
      </c>
      <c r="O23" s="124">
        <f>'Policy Options'!N9/1000000000</f>
        <v>72.5406216528866</v>
      </c>
      <c r="Q23" s="99"/>
    </row>
    <row r="24" spans="1:23" x14ac:dyDescent="0.35">
      <c r="A24" s="62" t="s">
        <v>178</v>
      </c>
      <c r="B24" s="98" t="s">
        <v>34</v>
      </c>
      <c r="C24" s="98">
        <f>'Policy Options'!B10/1000000000</f>
        <v>30.92604667178621</v>
      </c>
      <c r="D24" s="98">
        <f>'Policy Options'!C10/1000000000</f>
        <v>32.507079308174497</v>
      </c>
      <c r="E24" s="98">
        <f>'Policy Options'!D10/1000000000</f>
        <v>35.195083086664667</v>
      </c>
      <c r="F24" s="98">
        <f>'Policy Options'!E10/1000000000</f>
        <v>38.182164937339842</v>
      </c>
      <c r="G24" s="98">
        <f>'Policy Options'!F10/1000000000</f>
        <v>41.470088561736304</v>
      </c>
      <c r="H24" s="98">
        <f>'Policy Options'!G10/1000000000</f>
        <v>45.091851056850736</v>
      </c>
      <c r="I24" s="98">
        <f>'Policy Options'!H10/1000000000</f>
        <v>49.088244518650129</v>
      </c>
      <c r="J24" s="98">
        <f>'Policy Options'!I10/1000000000</f>
        <v>53.50826051965808</v>
      </c>
      <c r="K24" s="98">
        <f>'Policy Options'!J10/1000000000</f>
        <v>58.401851882470645</v>
      </c>
      <c r="L24" s="98">
        <f>'Policy Options'!K10/1000000000</f>
        <v>63.463411776241443</v>
      </c>
      <c r="M24" s="98">
        <f>'Policy Options'!L10/1000000000</f>
        <v>60.442162523310635</v>
      </c>
      <c r="N24" s="98">
        <f>'Policy Options'!M10/1000000000</f>
        <v>66.079586722873302</v>
      </c>
      <c r="O24" s="98">
        <f>'Policy Options'!N10/1000000000</f>
        <v>72.5406216528866</v>
      </c>
      <c r="Q24" s="99"/>
    </row>
    <row r="25" spans="1:23" x14ac:dyDescent="0.35">
      <c r="A25" s="62" t="s">
        <v>182</v>
      </c>
      <c r="B25" s="98" t="s">
        <v>34</v>
      </c>
      <c r="C25" s="98">
        <f>'Policy Options'!B11/1000000000</f>
        <v>20.169657684286204</v>
      </c>
      <c r="D25" s="98">
        <f>'Policy Options'!C11/1000000000</f>
        <v>21.346041978799498</v>
      </c>
      <c r="E25" s="98">
        <f>'Policy Options'!D11/1000000000</f>
        <v>23.017510049184725</v>
      </c>
      <c r="F25" s="98">
        <f>'Policy Options'!E11/1000000000</f>
        <v>24.876138565850326</v>
      </c>
      <c r="G25" s="98">
        <f>'Policy Options'!F11/1000000000</f>
        <v>26.909850811016923</v>
      </c>
      <c r="H25" s="98">
        <f>'Policy Options'!G11/1000000000</f>
        <v>29.135985994648557</v>
      </c>
      <c r="I25" s="98">
        <f>'Policy Options'!H11/1000000000</f>
        <v>31.577614802977457</v>
      </c>
      <c r="J25" s="98">
        <f>'Policy Options'!I11/1000000000</f>
        <v>34.26366393595125</v>
      </c>
      <c r="K25" s="98">
        <f>'Policy Options'!J11/1000000000</f>
        <v>37.221359337611894</v>
      </c>
      <c r="L25" s="98">
        <f>'Policy Options'!K11/1000000000</f>
        <v>40.119342766544321</v>
      </c>
      <c r="M25" s="98">
        <f>'Policy Options'!L11/1000000000</f>
        <v>41.763536409390007</v>
      </c>
      <c r="N25" s="98">
        <f>'Policy Options'!M11/1000000000</f>
        <v>45.044844861702835</v>
      </c>
      <c r="O25" s="98">
        <f>'Policy Options'!N11/1000000000</f>
        <v>48.839976832583559</v>
      </c>
      <c r="Q25" s="99"/>
    </row>
    <row r="26" spans="1:23" x14ac:dyDescent="0.35">
      <c r="A26" s="62" t="s">
        <v>183</v>
      </c>
      <c r="B26" s="98" t="s">
        <v>34</v>
      </c>
      <c r="C26" s="98">
        <f>'Policy Options'!B12/1000000000</f>
        <v>30.67604667178621</v>
      </c>
      <c r="D26" s="98">
        <f>'Policy Options'!C12/1000000000</f>
        <v>32.007079308174497</v>
      </c>
      <c r="E26" s="98">
        <f>'Policy Options'!D12/1000000000</f>
        <v>34.407583086664665</v>
      </c>
      <c r="F26" s="98">
        <f>'Policy Options'!E12/1000000000</f>
        <v>37.079664937339842</v>
      </c>
      <c r="G26" s="98">
        <f>'Policy Options'!F12/1000000000</f>
        <v>40.023057311736302</v>
      </c>
      <c r="H26" s="98">
        <f>'Policy Options'!G12/1000000000</f>
        <v>43.268591681850737</v>
      </c>
      <c r="I26" s="98">
        <f>'Policy Options'!H12/1000000000</f>
        <v>46.85475178427513</v>
      </c>
      <c r="J26" s="98">
        <f>'Policy Options'!I12/1000000000</f>
        <v>50.828069238408084</v>
      </c>
      <c r="K26" s="98">
        <f>'Policy Options'!J12/1000000000</f>
        <v>55.235875931494078</v>
      </c>
      <c r="L26" s="98">
        <f>'Policy Options'!K12/1000000000</f>
        <v>60.139137027716046</v>
      </c>
      <c r="M26" s="98">
        <f>'Policy Options'!L12/1000000000</f>
        <v>56.951674037358977</v>
      </c>
      <c r="N26" s="98">
        <f>'Policy Options'!M12/1000000000</f>
        <v>62.414573812624063</v>
      </c>
      <c r="O26" s="98">
        <f>'Policy Options'!N12/1000000000</f>
        <v>68.692358097124895</v>
      </c>
      <c r="Q26" s="99"/>
    </row>
    <row r="27" spans="1:23" x14ac:dyDescent="0.35">
      <c r="A27" s="62" t="s">
        <v>251</v>
      </c>
      <c r="B27" s="98" t="s">
        <v>34</v>
      </c>
      <c r="C27" s="98">
        <f>'Policy Options'!B13/1000000000</f>
        <v>24.423802234286207</v>
      </c>
      <c r="D27" s="98">
        <f>'Policy Options'!C13/1000000000</f>
        <v>25.7376142675495</v>
      </c>
      <c r="E27" s="98">
        <f>'Policy Options'!D13/1000000000</f>
        <v>27.784372445758102</v>
      </c>
      <c r="F27" s="98">
        <f>'Policy Options'!E13/1000000000</f>
        <v>30.057803408260682</v>
      </c>
      <c r="G27" s="98">
        <f>'Policy Options'!F13/1000000000</f>
        <v>32.550606085959053</v>
      </c>
      <c r="H27" s="98">
        <f>'Policy Options'!G13/1000000000</f>
        <v>35.285516347131065</v>
      </c>
      <c r="I27" s="98">
        <f>'Policy Options'!H13/1000000000</f>
        <v>38.29170629962158</v>
      </c>
      <c r="J27" s="98">
        <f>'Policy Options'!I13/1000000000</f>
        <v>41.605004099512655</v>
      </c>
      <c r="K27" s="98">
        <f>'Policy Options'!J13/1000000000</f>
        <v>45.260445573038133</v>
      </c>
      <c r="L27" s="98">
        <f>'Policy Options'!K13/1000000000</f>
        <v>48.935514126510142</v>
      </c>
      <c r="M27" s="98">
        <f>'Policy Options'!L13/1000000000</f>
        <v>49.003625025709127</v>
      </c>
      <c r="N27" s="98">
        <f>'Policy Options'!M13/1000000000</f>
        <v>53.129943945592032</v>
      </c>
      <c r="O27" s="98">
        <f>'Policy Options'!N13/1000000000</f>
        <v>57.877538145937642</v>
      </c>
      <c r="Q27" s="99"/>
    </row>
    <row r="28" spans="1:23" x14ac:dyDescent="0.35">
      <c r="A28" s="62" t="s">
        <v>263</v>
      </c>
      <c r="B28" s="98" t="s">
        <v>34</v>
      </c>
      <c r="C28" s="98">
        <f>'Policy Options'!B14/1000000000</f>
        <v>28.047797127411208</v>
      </c>
      <c r="D28" s="98">
        <f>'Policy Options'!C14/1000000000</f>
        <v>29.552959163555748</v>
      </c>
      <c r="E28" s="98">
        <f>'Policy Options'!D14/1000000000</f>
        <v>31.925215972351769</v>
      </c>
      <c r="F28" s="98">
        <f>'Policy Options'!E14/1000000000</f>
        <v>34.545019954339551</v>
      </c>
      <c r="G28" s="98">
        <f>'Policy Options'!F14/1000000000</f>
        <v>37.415173769842156</v>
      </c>
      <c r="H28" s="98">
        <f>'Policy Options'!G14/1000000000</f>
        <v>40.561999162097969</v>
      </c>
      <c r="I28" s="98">
        <f>'Policy Options'!H14/1000000000</f>
        <v>44.017764241467837</v>
      </c>
      <c r="J28" s="98">
        <f>'Policy Options'!I14/1000000000</f>
        <v>47.821495869145267</v>
      </c>
      <c r="K28" s="98">
        <f>'Policy Options'!J14/1000000000</f>
        <v>52.011572897250296</v>
      </c>
      <c r="L28" s="98">
        <f>'Policy Options'!K14/1000000000</f>
        <v>56.268943011770048</v>
      </c>
      <c r="M28" s="98">
        <f>'Policy Options'!L14/1000000000</f>
        <v>54.49077381989666</v>
      </c>
      <c r="N28" s="98">
        <f>'Policy Options'!M14/1000000000</f>
        <v>59.234765972162862</v>
      </c>
      <c r="O28" s="98">
        <f>'Policy Options'!N14/1000000000</f>
        <v>64.626311229197654</v>
      </c>
      <c r="Q28" s="99"/>
    </row>
    <row r="29" spans="1:23" x14ac:dyDescent="0.35">
      <c r="A29" s="62" t="s">
        <v>300</v>
      </c>
      <c r="B29" s="98" t="s">
        <v>34</v>
      </c>
      <c r="C29" s="124">
        <f>C25-(C23-C26)</f>
        <v>19.919657684286204</v>
      </c>
      <c r="D29" s="124">
        <f t="shared" ref="D29:O29" si="15">D25-(D23-D26)</f>
        <v>20.846041978799498</v>
      </c>
      <c r="E29" s="124">
        <f t="shared" si="15"/>
        <v>22.230010049184724</v>
      </c>
      <c r="F29" s="124">
        <f t="shared" si="15"/>
        <v>23.773638565850327</v>
      </c>
      <c r="G29" s="124">
        <f t="shared" si="15"/>
        <v>25.462819561016921</v>
      </c>
      <c r="H29" s="124">
        <f t="shared" si="15"/>
        <v>27.312726619648558</v>
      </c>
      <c r="I29" s="124">
        <f t="shared" si="15"/>
        <v>29.344122068602459</v>
      </c>
      <c r="J29" s="124">
        <f t="shared" si="15"/>
        <v>31.583472654701254</v>
      </c>
      <c r="K29" s="124">
        <f t="shared" si="15"/>
        <v>34.055383386635327</v>
      </c>
      <c r="L29" s="124">
        <f t="shared" si="15"/>
        <v>36.795068018018924</v>
      </c>
      <c r="M29" s="124">
        <f t="shared" si="15"/>
        <v>38.273047923438348</v>
      </c>
      <c r="N29" s="124">
        <f t="shared" si="15"/>
        <v>41.379831951453596</v>
      </c>
      <c r="O29" s="124">
        <f t="shared" si="15"/>
        <v>44.991713276821855</v>
      </c>
      <c r="Q29" s="99"/>
    </row>
    <row r="30" spans="1:23" x14ac:dyDescent="0.35">
      <c r="A30" s="62" t="s">
        <v>303</v>
      </c>
      <c r="B30" s="98" t="s">
        <v>34</v>
      </c>
      <c r="C30" s="124">
        <f>'Policy Options'!B15/1000000000</f>
        <v>23.171113799286204</v>
      </c>
      <c r="D30" s="124">
        <f>'Policy Options'!C15/1000000000</f>
        <v>24.475860383086999</v>
      </c>
      <c r="E30" s="124">
        <f>'Policy Options'!D15/1000000000</f>
        <v>26.367182991671847</v>
      </c>
      <c r="F30" s="124">
        <f>'Policy Options'!E15/1000000000</f>
        <v>28.451748807530183</v>
      </c>
      <c r="G30" s="124">
        <f>'Policy Options'!F15/1000000000</f>
        <v>30.725561913009219</v>
      </c>
      <c r="H30" s="124">
        <f>'Policy Options'!G15/1000000000</f>
        <v>33.207248129808214</v>
      </c>
      <c r="I30" s="124">
        <f>'Policy Options'!H15/1000000000</f>
        <v>35.920360577196419</v>
      </c>
      <c r="J30" s="124">
        <f>'Policy Options'!I15/1000000000</f>
        <v>38.894053554036205</v>
      </c>
      <c r="K30" s="124">
        <f>'Policy Options'!J15/1000000000</f>
        <v>42.15551816517592</v>
      </c>
      <c r="L30" s="124">
        <f>'Policy Options'!K15/1000000000</f>
        <v>45.373019774471565</v>
      </c>
      <c r="M30" s="124">
        <f>'Policy Options'!L15/1000000000</f>
        <v>45.911870696695523</v>
      </c>
      <c r="N30" s="124">
        <f>'Policy Options'!M15/1000000000</f>
        <v>49.52253388920191</v>
      </c>
      <c r="O30" s="124">
        <f>'Policy Options'!N15/1000000000</f>
        <v>53.628998598985937</v>
      </c>
      <c r="Q30" s="9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4"/>
  <sheetViews>
    <sheetView zoomScale="120" zoomScaleNormal="120" workbookViewId="0">
      <selection activeCell="A6" sqref="A6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270</v>
      </c>
    </row>
    <row r="4" spans="1:1" x14ac:dyDescent="0.35">
      <c r="A4" t="s">
        <v>286</v>
      </c>
    </row>
    <row r="5" spans="1:1" x14ac:dyDescent="0.35">
      <c r="A5" t="s">
        <v>299</v>
      </c>
    </row>
    <row r="6" spans="1:1" x14ac:dyDescent="0.35">
      <c r="A6" t="s">
        <v>295</v>
      </c>
    </row>
    <row r="7" spans="1:1" x14ac:dyDescent="0.35">
      <c r="A7" t="s">
        <v>266</v>
      </c>
    </row>
    <row r="8" spans="1:1" x14ac:dyDescent="0.35">
      <c r="A8" t="s">
        <v>287</v>
      </c>
    </row>
    <row r="9" spans="1:1" x14ac:dyDescent="0.35">
      <c r="A9" t="s">
        <v>267</v>
      </c>
    </row>
    <row r="10" spans="1:1" x14ac:dyDescent="0.35">
      <c r="A10" t="s">
        <v>297</v>
      </c>
    </row>
    <row r="11" spans="1:1" x14ac:dyDescent="0.35">
      <c r="A11" t="s">
        <v>298</v>
      </c>
    </row>
    <row r="12" spans="1:1" x14ac:dyDescent="0.35">
      <c r="A12" t="s">
        <v>292</v>
      </c>
    </row>
    <row r="13" spans="1:1" x14ac:dyDescent="0.35">
      <c r="A13" t="s">
        <v>268</v>
      </c>
    </row>
    <row r="14" spans="1:1" x14ac:dyDescent="0.35">
      <c r="A14" t="s">
        <v>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271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29"/>
  <sheetViews>
    <sheetView topLeftCell="A16" zoomScale="120" zoomScaleNormal="120" workbookViewId="0">
      <selection activeCell="E1" sqref="E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2.41E-2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2.41E-2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7" t="s">
        <v>272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7" t="s">
        <v>272</v>
      </c>
    </row>
    <row r="18" spans="1:13" x14ac:dyDescent="0.35">
      <c r="A18" s="97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10">
        <f>F5</f>
        <v>2022</v>
      </c>
      <c r="C20" s="111"/>
      <c r="G20" s="110">
        <f>F5</f>
        <v>2022</v>
      </c>
      <c r="H20" s="111"/>
      <c r="L20" s="110">
        <f>F5</f>
        <v>2022</v>
      </c>
      <c r="M20" s="111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100">
        <v>576803</v>
      </c>
      <c r="C22" s="101">
        <v>533038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102">
        <v>630991</v>
      </c>
      <c r="C23" s="103">
        <v>602410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102">
        <v>723941</v>
      </c>
      <c r="C24" s="103">
        <v>698184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102">
        <v>780452</v>
      </c>
      <c r="C25" s="103">
        <v>750008</v>
      </c>
      <c r="F25" s="10">
        <v>3</v>
      </c>
      <c r="G25" s="90"/>
      <c r="H25" s="90"/>
      <c r="K25" s="10">
        <v>3</v>
      </c>
      <c r="L25" s="61">
        <f>(3.6/3)%*B25</f>
        <v>9365.4240000000009</v>
      </c>
      <c r="M25" s="61">
        <f>(3.1/3)%*C25</f>
        <v>7750.082666666668</v>
      </c>
    </row>
    <row r="26" spans="1:13" x14ac:dyDescent="0.35">
      <c r="A26" s="10">
        <v>4</v>
      </c>
      <c r="B26" s="102">
        <v>777304</v>
      </c>
      <c r="C26" s="103">
        <v>747544</v>
      </c>
      <c r="F26" s="10">
        <v>4</v>
      </c>
      <c r="G26" s="90"/>
      <c r="H26" s="90"/>
      <c r="K26" s="10">
        <v>4</v>
      </c>
      <c r="L26" s="61">
        <f>(3.6/3)%*B26</f>
        <v>9327.648000000001</v>
      </c>
      <c r="M26" s="61">
        <f>(3.1/3)%*C26</f>
        <v>7724.6213333333344</v>
      </c>
    </row>
    <row r="27" spans="1:13" x14ac:dyDescent="0.35">
      <c r="A27" s="10">
        <v>5</v>
      </c>
      <c r="B27" s="102">
        <v>788818</v>
      </c>
      <c r="C27" s="103">
        <v>729019</v>
      </c>
      <c r="F27" s="10">
        <v>5</v>
      </c>
      <c r="G27" s="90"/>
      <c r="H27" s="90"/>
      <c r="K27" s="10">
        <v>5</v>
      </c>
      <c r="L27" s="61">
        <f>(3.6/3)%*B27</f>
        <v>9465.8160000000007</v>
      </c>
      <c r="M27" s="61">
        <f>(3.1/3)%*C27</f>
        <v>7533.1963333333342</v>
      </c>
    </row>
    <row r="28" spans="1:13" x14ac:dyDescent="0.35">
      <c r="A28" s="97" t="s">
        <v>272</v>
      </c>
      <c r="K28" s="97" t="s">
        <v>273</v>
      </c>
    </row>
    <row r="29" spans="1:13" x14ac:dyDescent="0.35">
      <c r="K29" s="97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9">
        <f>F5</f>
        <v>2022</v>
      </c>
      <c r="D32" s="109"/>
      <c r="E32" s="109"/>
      <c r="I32" s="109">
        <f>F5</f>
        <v>2022</v>
      </c>
      <c r="J32" s="109"/>
      <c r="K32" s="109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0.38</v>
      </c>
      <c r="D34" s="75">
        <v>0.1</v>
      </c>
      <c r="E34" s="75">
        <v>0.1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0</v>
      </c>
      <c r="J34" s="75">
        <v>0</v>
      </c>
      <c r="K34" s="75">
        <v>0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0.41</v>
      </c>
      <c r="D37" s="75">
        <v>0.1</v>
      </c>
      <c r="E37" s="75">
        <v>0.1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</v>
      </c>
      <c r="J37" s="75">
        <v>0</v>
      </c>
      <c r="K37" s="75">
        <v>0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7" t="s">
        <v>285</v>
      </c>
      <c r="G41" s="97" t="s">
        <v>278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9">
        <f>F5</f>
        <v>2022</v>
      </c>
      <c r="D45" s="109"/>
      <c r="E45" s="109"/>
      <c r="F45" s="109"/>
      <c r="J45" s="109">
        <f>F5</f>
        <v>2022</v>
      </c>
      <c r="K45" s="109"/>
      <c r="L45" s="109"/>
      <c r="M45" s="109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f>75%*617109</f>
        <v>462831.75</v>
      </c>
      <c r="E47" s="61">
        <f>1*D47</f>
        <v>462831.75</v>
      </c>
      <c r="F47" s="61">
        <f>0.05*D47</f>
        <v>23141.587500000001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90"/>
      <c r="L47" s="90"/>
      <c r="M47" s="90"/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90"/>
      <c r="L48" s="90"/>
      <c r="M48" s="90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90"/>
      <c r="L49" s="90"/>
      <c r="M49" s="90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f>75%*479791</f>
        <v>359843.25</v>
      </c>
      <c r="E50" s="61">
        <f>1*D50</f>
        <v>359843.25</v>
      </c>
      <c r="F50" s="61">
        <f>0.05*D50</f>
        <v>17992.162500000002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90"/>
      <c r="L50" s="90"/>
      <c r="M50" s="90"/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90"/>
      <c r="L51" s="90"/>
      <c r="M51" s="90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90"/>
      <c r="L52" s="90"/>
      <c r="M52" s="90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7" t="s">
        <v>288</v>
      </c>
      <c r="H54" s="97"/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9">
        <f>F5</f>
        <v>2022</v>
      </c>
      <c r="D60" s="109"/>
      <c r="H60" s="109">
        <f>F5</f>
        <v>2022</v>
      </c>
      <c r="I60" s="109"/>
      <c r="M60" s="109">
        <f>F5</f>
        <v>2022</v>
      </c>
      <c r="N60" s="109"/>
      <c r="R60" s="109" t="str">
        <f>K5</f>
        <v>years</v>
      </c>
      <c r="S60" s="109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f>2124+(60770/6)</f>
        <v>12252.333333333334</v>
      </c>
      <c r="D62" s="61">
        <f>(50%*31157)-C62</f>
        <v>3326.1666666666661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12252.333333333334</v>
      </c>
      <c r="K62" s="10" t="str">
        <f>IF($J$5&gt;1,"Pre-Pri Year 1","Pre-Pri Year")</f>
        <v>Pre-Pri Year</v>
      </c>
      <c r="L62" s="16" t="str">
        <f>IF($J$5&gt;1,"Male","Male")</f>
        <v>Male</v>
      </c>
      <c r="M62" s="90"/>
      <c r="N62" s="90"/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0">C63-H63</f>
        <v>0</v>
      </c>
      <c r="K63" s="10" t="str">
        <f>IF($J$5&gt;1,"Pre-Pri Year 2","")</f>
        <v/>
      </c>
      <c r="L63" s="16" t="str">
        <f>IF($J$5&gt;1,"Male","")</f>
        <v/>
      </c>
      <c r="M63" s="90"/>
      <c r="N63" s="90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0"/>
        <v>0</v>
      </c>
      <c r="K64" s="10" t="str">
        <f>IF($J$5=3,"Pre-Pri Year 3","")</f>
        <v/>
      </c>
      <c r="L64" s="16" t="str">
        <f>IF($J$5=3,"Male","")</f>
        <v/>
      </c>
      <c r="M64" s="90"/>
      <c r="N64" s="90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f>682+(23098/6)</f>
        <v>4531.6666666666661</v>
      </c>
      <c r="D65" s="61">
        <f>(50%*31157)-C65</f>
        <v>11046.833333333334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0"/>
        <v>4531.6666666666661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90"/>
      <c r="N65" s="90"/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0"/>
        <v>0</v>
      </c>
      <c r="K66" s="10" t="str">
        <f>IF($J$5&gt;1,"Pre-Pri Year 2","")</f>
        <v/>
      </c>
      <c r="L66" s="16" t="str">
        <f>IF($J$5&gt;1,"Female","")</f>
        <v/>
      </c>
      <c r="M66" s="90"/>
      <c r="N66" s="90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0"/>
        <v>0</v>
      </c>
      <c r="K67" s="10" t="str">
        <f>IF($J$5=3,"Pre-Pri Year 3","")</f>
        <v/>
      </c>
      <c r="L67" s="16" t="str">
        <f>IF($J$5=3,"Female","")</f>
        <v/>
      </c>
      <c r="M67" s="90"/>
      <c r="N67" s="90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7" t="s">
        <v>289</v>
      </c>
      <c r="F69" s="97" t="s">
        <v>289</v>
      </c>
      <c r="K69" s="97"/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9">
        <f>F5</f>
        <v>2022</v>
      </c>
      <c r="D74" s="109"/>
      <c r="H74" s="109">
        <f>F5</f>
        <v>2022</v>
      </c>
      <c r="I74" s="109"/>
      <c r="M74" s="109">
        <f>F5</f>
        <v>2022</v>
      </c>
      <c r="N74" s="109"/>
      <c r="R74" s="109">
        <f>F5</f>
        <v>2022</v>
      </c>
      <c r="S74" s="109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2995</v>
      </c>
      <c r="D76" s="61">
        <f>75%*(50%*31157)-C76</f>
        <v>8688.875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0</v>
      </c>
      <c r="N76" s="61">
        <f>(50%*31157)-M76</f>
        <v>15578.5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(50%*31157)-R76</f>
        <v>15578.5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1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1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3269</v>
      </c>
      <c r="D79" s="61">
        <f>75%*(50%*31157)-C79</f>
        <v>8414.875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1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0</v>
      </c>
      <c r="N79" s="61">
        <f>(50%*31157)-M79</f>
        <v>15578.5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(50%*31157)-R79</f>
        <v>15578.5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1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1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7" t="s">
        <v>291</v>
      </c>
      <c r="F83" s="59"/>
      <c r="K83" s="97" t="s">
        <v>290</v>
      </c>
      <c r="L83" s="59"/>
      <c r="P83" s="97" t="s">
        <v>291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f>F5</f>
        <v>2022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247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v>2500000</v>
      </c>
      <c r="E102" s="91" t="s">
        <v>281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60000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25000</v>
      </c>
      <c r="E104" s="91"/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35000*12</f>
        <v>420000</v>
      </c>
      <c r="E105" s="91" t="s">
        <v>282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40000*12</f>
        <v>480000</v>
      </c>
      <c r="D106" t="s">
        <v>164</v>
      </c>
      <c r="E106" s="91" t="s">
        <v>283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>
        <f>30000*12</f>
        <v>360000</v>
      </c>
      <c r="E107" s="91" t="s">
        <v>284</v>
      </c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>
        <f>35000*12</f>
        <v>420000</v>
      </c>
      <c r="D108" t="s">
        <v>164</v>
      </c>
      <c r="E108" s="91" t="s">
        <v>284</v>
      </c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v>1500000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100000</v>
      </c>
    </row>
    <row r="114" spans="1:13" x14ac:dyDescent="0.35">
      <c r="A114" s="10" t="s">
        <v>212</v>
      </c>
      <c r="B114" s="7" t="s">
        <v>136</v>
      </c>
      <c r="C114" s="61">
        <v>100000</v>
      </c>
      <c r="E114" s="91"/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125000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7" t="s">
        <v>280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248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8027114666.666667</v>
      </c>
      <c r="C122" s="61">
        <v>8593430425</v>
      </c>
      <c r="D122" s="61">
        <v>8919764866.666666</v>
      </c>
      <c r="E122" s="61">
        <v>8685767700</v>
      </c>
      <c r="F122" s="61">
        <v>7874255033.333334</v>
      </c>
      <c r="G122" s="61">
        <v>11900886000</v>
      </c>
      <c r="H122" s="61">
        <v>12600724333.333334</v>
      </c>
      <c r="I122" s="61">
        <v>13080287833.333334</v>
      </c>
      <c r="J122" s="61">
        <v>14787590518.166668</v>
      </c>
      <c r="K122" s="61">
        <v>15547356933.627962</v>
      </c>
      <c r="L122" s="57">
        <f>((K122/G122)^(1/5))-1</f>
        <v>5.4910110718263239E-2</v>
      </c>
    </row>
    <row r="123" spans="1:13" x14ac:dyDescent="0.35">
      <c r="A123" s="10" t="str">
        <f>Semantics!B15</f>
        <v>Non-Salary Budget</v>
      </c>
      <c r="B123" s="61">
        <v>551990000</v>
      </c>
      <c r="C123" s="61">
        <v>599468490</v>
      </c>
      <c r="D123" s="61">
        <v>1533317800</v>
      </c>
      <c r="E123" s="61">
        <v>704083466.66666663</v>
      </c>
      <c r="F123" s="61">
        <v>612401800</v>
      </c>
      <c r="G123" s="61">
        <v>625688166.66666675</v>
      </c>
      <c r="H123" s="61">
        <v>477926833.33333337</v>
      </c>
      <c r="I123" s="61">
        <v>233097166.66666669</v>
      </c>
      <c r="J123" s="61">
        <v>216492000</v>
      </c>
      <c r="K123" s="61">
        <v>227615066.37203526</v>
      </c>
      <c r="L123" s="57">
        <f>((K123/G123)^(1/5))-1</f>
        <v>-0.18310053273744165</v>
      </c>
    </row>
    <row r="124" spans="1:13" x14ac:dyDescent="0.35">
      <c r="A124" s="10" t="str">
        <f>Semantics!B16</f>
        <v>Development Budget</v>
      </c>
      <c r="B124" s="61">
        <v>222676000.00000003</v>
      </c>
      <c r="C124" s="61">
        <v>581036666.66666663</v>
      </c>
      <c r="D124" s="61">
        <v>322514333.33333337</v>
      </c>
      <c r="E124" s="61">
        <v>281038868.57653666</v>
      </c>
      <c r="F124" s="61">
        <v>254006202.23930779</v>
      </c>
      <c r="G124" s="61">
        <v>374921196.13540262</v>
      </c>
      <c r="H124" s="61">
        <v>391444897.38403577</v>
      </c>
      <c r="I124" s="61">
        <v>398470496.59383148</v>
      </c>
      <c r="J124" s="61">
        <v>449073185.51583219</v>
      </c>
      <c r="K124" s="61">
        <v>472145958.86724424</v>
      </c>
      <c r="L124" s="57">
        <f>((K124/G124)^(1/5))-1</f>
        <v>4.7194268554901386E-2</v>
      </c>
    </row>
    <row r="125" spans="1:13" x14ac:dyDescent="0.35">
      <c r="A125" s="10" t="s">
        <v>235</v>
      </c>
      <c r="B125" s="33">
        <f t="shared" ref="B125:K125" si="2">SUM(B122:B124)</f>
        <v>8801780666.6666679</v>
      </c>
      <c r="C125" s="33">
        <f t="shared" si="2"/>
        <v>9773935581.666666</v>
      </c>
      <c r="D125" s="33">
        <f t="shared" si="2"/>
        <v>10775597000</v>
      </c>
      <c r="E125" s="33">
        <f t="shared" si="2"/>
        <v>9670890035.2432022</v>
      </c>
      <c r="F125" s="33">
        <f t="shared" si="2"/>
        <v>8740663035.5726414</v>
      </c>
      <c r="G125" s="33">
        <f t="shared" si="2"/>
        <v>12901495362.802069</v>
      </c>
      <c r="H125" s="33">
        <f t="shared" si="2"/>
        <v>13470096064.050703</v>
      </c>
      <c r="I125" s="33">
        <f t="shared" si="2"/>
        <v>13711855496.593832</v>
      </c>
      <c r="J125" s="33">
        <f t="shared" si="2"/>
        <v>15453155703.682501</v>
      </c>
      <c r="K125" s="33">
        <f t="shared" si="2"/>
        <v>16247117958.867243</v>
      </c>
      <c r="L125" s="57">
        <f>((K125/G125)^(1/5))-1</f>
        <v>4.7194268554901386E-2</v>
      </c>
    </row>
    <row r="126" spans="1:13" x14ac:dyDescent="0.35">
      <c r="A126" s="10" t="s">
        <v>236</v>
      </c>
      <c r="B126" s="61">
        <v>135546794999.99998</v>
      </c>
      <c r="C126" s="61">
        <v>137694567590.00003</v>
      </c>
      <c r="D126" s="61">
        <v>147876522000</v>
      </c>
      <c r="E126" s="61">
        <v>175888347457.99997</v>
      </c>
      <c r="F126" s="61">
        <v>199785619749.99997</v>
      </c>
      <c r="G126" s="61">
        <v>228967192000.00003</v>
      </c>
      <c r="H126" s="61">
        <v>241405915500</v>
      </c>
      <c r="I126" s="61">
        <v>263677652000</v>
      </c>
      <c r="J126" s="61">
        <v>301762983000</v>
      </c>
      <c r="K126" s="61">
        <v>334716899500</v>
      </c>
      <c r="L126" s="57">
        <f>((K126/G126)^(1/5))-1</f>
        <v>7.8899213188007078E-2</v>
      </c>
    </row>
    <row r="127" spans="1:13" x14ac:dyDescent="0.35">
      <c r="A127" s="10" t="s">
        <v>237</v>
      </c>
      <c r="B127" s="85">
        <f>B125/B126</f>
        <v>6.4935365433514441E-2</v>
      </c>
      <c r="C127" s="85">
        <f t="shared" ref="C127:K127" si="3">C125/C126</f>
        <v>7.0982724683587961E-2</v>
      </c>
      <c r="D127" s="85">
        <f t="shared" si="3"/>
        <v>7.2868883134808923E-2</v>
      </c>
      <c r="E127" s="85">
        <f t="shared" si="3"/>
        <v>5.4983119547203065E-2</v>
      </c>
      <c r="F127" s="85">
        <f t="shared" si="3"/>
        <v>4.3750211083811719E-2</v>
      </c>
      <c r="G127" s="85">
        <f t="shared" si="3"/>
        <v>5.6346480253826353E-2</v>
      </c>
      <c r="H127" s="85">
        <f t="shared" si="3"/>
        <v>5.5798533503834964E-2</v>
      </c>
      <c r="I127" s="85">
        <f t="shared" si="3"/>
        <v>5.2002342225778889E-2</v>
      </c>
      <c r="J127" s="85">
        <f t="shared" si="3"/>
        <v>5.1209580280701626E-2</v>
      </c>
      <c r="K127" s="85">
        <f t="shared" si="3"/>
        <v>4.8539879471688412E-2</v>
      </c>
      <c r="L127" s="84" t="s">
        <v>34</v>
      </c>
    </row>
    <row r="128" spans="1:13" x14ac:dyDescent="0.35">
      <c r="A128" s="97" t="s">
        <v>274</v>
      </c>
    </row>
    <row r="129" spans="1:11" x14ac:dyDescent="0.35">
      <c r="A129" s="1" t="s">
        <v>293</v>
      </c>
      <c r="B129" s="105">
        <f>B124/B125</f>
        <v>2.5298971700499089E-2</v>
      </c>
      <c r="C129" s="105">
        <f t="shared" ref="C129:D129" si="4">C124/C125</f>
        <v>5.9447564577419426E-2</v>
      </c>
      <c r="D129" s="105">
        <f t="shared" si="4"/>
        <v>2.9930066365077813E-2</v>
      </c>
      <c r="E129" s="106">
        <f>$D$129*E125</f>
        <v>289450380.56419873</v>
      </c>
      <c r="F129" s="106">
        <f t="shared" ref="F129:K129" si="5">$D$129*F125</f>
        <v>261608624.72947165</v>
      </c>
      <c r="G129" s="106">
        <f t="shared" si="5"/>
        <v>386142612.4174096</v>
      </c>
      <c r="H129" s="106">
        <f t="shared" si="5"/>
        <v>403160869.141011</v>
      </c>
      <c r="I129" s="106">
        <f t="shared" si="5"/>
        <v>410396745.00141037</v>
      </c>
      <c r="J129" s="106">
        <f t="shared" si="5"/>
        <v>462513975.76109797</v>
      </c>
      <c r="K129" s="106">
        <f t="shared" si="5"/>
        <v>486277318.75014418</v>
      </c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P38:Q38 M77:N77 C80:D80 M80:N80 C77:D77 H80 D48:F48 D51:F51 C35:E35 C38:E38 I35:K35 I38:K38 K48:M48 K51:M51 H77 J11 P35:Q35 R80:S80 R77:S77" xr:uid="{E10FAEEF-B347-4B0F-B1D1-57820BE9B84F}"/>
    <dataValidation allowBlank="1" showInputMessage="1" showErrorMessage="1" prompt="Only enter if the pre-primary education takes 3 years" sqref="M78:N78 P36:Q36 C81:D81 C78:D78 M81:N81 H81 K52:M52 K49:M49 D52:F52 D49:F49 C36:E36 C39:E39 I36:K36 I39:K39 H78 P39:Q39 R81:S81 R78:S78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Q84"/>
  <sheetViews>
    <sheetView zoomScale="120" zoomScaleNormal="120" workbookViewId="0">
      <selection activeCell="R29" sqref="R29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0.04</v>
      </c>
      <c r="C8" s="73">
        <v>0.01</v>
      </c>
      <c r="D8" s="73">
        <v>0.01</v>
      </c>
    </row>
    <row r="9" spans="1:9" x14ac:dyDescent="0.35">
      <c r="A9" s="15" t="s">
        <v>14</v>
      </c>
      <c r="B9" s="73">
        <v>0.04</v>
      </c>
      <c r="C9" s="73">
        <v>0.01</v>
      </c>
      <c r="D9" s="73">
        <v>0.01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17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Q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si="0"/>
        <v>2032</v>
      </c>
      <c r="N18" s="10">
        <f t="shared" si="0"/>
        <v>2033</v>
      </c>
      <c r="O18" s="10">
        <f t="shared" si="0"/>
        <v>2034</v>
      </c>
      <c r="P18" s="10">
        <f t="shared" si="0"/>
        <v>2035</v>
      </c>
      <c r="Q18" s="10">
        <f t="shared" si="0"/>
        <v>2036</v>
      </c>
    </row>
    <row r="19" spans="1:17" x14ac:dyDescent="0.35">
      <c r="A19" s="10" t="s">
        <v>13</v>
      </c>
      <c r="B19" s="16">
        <v>3</v>
      </c>
      <c r="C19" s="54" t="s">
        <v>34</v>
      </c>
      <c r="D19" s="68">
        <v>0.06</v>
      </c>
      <c r="E19" s="68">
        <v>0.06</v>
      </c>
      <c r="F19" s="68">
        <v>0.06</v>
      </c>
      <c r="G19" s="68">
        <v>0.06</v>
      </c>
      <c r="H19" s="68">
        <v>0.06</v>
      </c>
      <c r="I19" s="68">
        <v>0.06</v>
      </c>
      <c r="J19" s="68">
        <v>0.06</v>
      </c>
      <c r="K19" s="68">
        <v>0.06</v>
      </c>
      <c r="L19" s="68">
        <v>0.06</v>
      </c>
      <c r="M19" s="68">
        <v>0.06</v>
      </c>
      <c r="N19" s="68">
        <v>0.06</v>
      </c>
      <c r="O19" s="68">
        <v>0.06</v>
      </c>
      <c r="P19" s="68">
        <v>0.06</v>
      </c>
      <c r="Q19" s="68">
        <v>0.06</v>
      </c>
    </row>
    <row r="20" spans="1:17" x14ac:dyDescent="0.35">
      <c r="A20" s="10" t="s">
        <v>14</v>
      </c>
      <c r="B20" s="16">
        <v>3</v>
      </c>
      <c r="C20" s="54" t="s">
        <v>34</v>
      </c>
      <c r="D20" s="68">
        <v>0.09</v>
      </c>
      <c r="E20" s="68">
        <v>0.09</v>
      </c>
      <c r="F20" s="68">
        <v>0.09</v>
      </c>
      <c r="G20" s="68">
        <v>0.09</v>
      </c>
      <c r="H20" s="68">
        <v>0.09</v>
      </c>
      <c r="I20" s="68">
        <v>0.09</v>
      </c>
      <c r="J20" s="68">
        <v>0.09</v>
      </c>
      <c r="K20" s="68">
        <v>0.09</v>
      </c>
      <c r="L20" s="68">
        <v>0.09</v>
      </c>
      <c r="M20" s="68">
        <v>0.09</v>
      </c>
      <c r="N20" s="68">
        <v>0.09</v>
      </c>
      <c r="O20" s="68">
        <v>0.09</v>
      </c>
      <c r="P20" s="68">
        <v>0.09</v>
      </c>
      <c r="Q20" s="68">
        <v>0.09</v>
      </c>
    </row>
    <row r="22" spans="1:17" x14ac:dyDescent="0.35">
      <c r="A22" s="3" t="s">
        <v>148</v>
      </c>
    </row>
    <row r="24" spans="1:17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Q24" si="1">D24+1</f>
        <v>2024</v>
      </c>
      <c r="F24" s="10">
        <f t="shared" si="1"/>
        <v>2025</v>
      </c>
      <c r="G24" s="10">
        <f t="shared" si="1"/>
        <v>2026</v>
      </c>
      <c r="H24" s="10">
        <f t="shared" si="1"/>
        <v>2027</v>
      </c>
      <c r="I24" s="10">
        <f t="shared" si="1"/>
        <v>2028</v>
      </c>
      <c r="J24" s="10">
        <f t="shared" si="1"/>
        <v>2029</v>
      </c>
      <c r="K24" s="10">
        <f t="shared" si="1"/>
        <v>2030</v>
      </c>
      <c r="L24" s="10">
        <f t="shared" si="1"/>
        <v>2031</v>
      </c>
      <c r="M24" s="10">
        <f t="shared" si="1"/>
        <v>2032</v>
      </c>
      <c r="N24" s="10">
        <f t="shared" si="1"/>
        <v>2033</v>
      </c>
      <c r="O24" s="10">
        <f t="shared" si="1"/>
        <v>2034</v>
      </c>
      <c r="P24" s="10">
        <f t="shared" si="1"/>
        <v>2035</v>
      </c>
      <c r="Q24" s="10">
        <f t="shared" si="1"/>
        <v>2036</v>
      </c>
    </row>
    <row r="25" spans="1:17" x14ac:dyDescent="0.35">
      <c r="A25" s="10" t="s">
        <v>13</v>
      </c>
      <c r="B25" s="16">
        <v>3</v>
      </c>
      <c r="C25" s="54" t="s">
        <v>34</v>
      </c>
      <c r="D25" s="68">
        <v>0.05</v>
      </c>
      <c r="E25" s="68">
        <v>0.05</v>
      </c>
      <c r="F25" s="68">
        <v>0.05</v>
      </c>
      <c r="G25" s="68">
        <v>0.05</v>
      </c>
      <c r="H25" s="68">
        <v>0.05</v>
      </c>
      <c r="I25" s="68">
        <v>0.05</v>
      </c>
      <c r="J25" s="68">
        <v>0.05</v>
      </c>
      <c r="K25" s="68">
        <v>0.05</v>
      </c>
      <c r="L25" s="68">
        <v>0.05</v>
      </c>
      <c r="M25" s="68">
        <v>0.06</v>
      </c>
      <c r="N25" s="68">
        <v>0.06</v>
      </c>
      <c r="O25" s="68">
        <v>0.06</v>
      </c>
      <c r="P25" s="68">
        <v>0.06</v>
      </c>
      <c r="Q25" s="68">
        <v>0.06</v>
      </c>
    </row>
    <row r="26" spans="1:17" x14ac:dyDescent="0.35">
      <c r="A26" s="10" t="s">
        <v>14</v>
      </c>
      <c r="B26" s="16">
        <v>3</v>
      </c>
      <c r="C26" s="54" t="s">
        <v>34</v>
      </c>
      <c r="D26" s="68">
        <v>0.06</v>
      </c>
      <c r="E26" s="68">
        <v>0.06</v>
      </c>
      <c r="F26" s="68">
        <v>7.0000000000000007E-2</v>
      </c>
      <c r="G26" s="68">
        <v>7.0000000000000007E-2</v>
      </c>
      <c r="H26" s="68">
        <v>7.0000000000000007E-2</v>
      </c>
      <c r="I26" s="68">
        <v>7.0000000000000007E-2</v>
      </c>
      <c r="J26" s="68">
        <v>7.0000000000000007E-2</v>
      </c>
      <c r="K26" s="68">
        <v>7.0000000000000007E-2</v>
      </c>
      <c r="L26" s="68">
        <v>7.0000000000000007E-2</v>
      </c>
      <c r="M26" s="68">
        <v>7.0000000000000007E-2</v>
      </c>
      <c r="N26" s="68">
        <v>7.0000000000000007E-2</v>
      </c>
      <c r="O26" s="68">
        <v>7.0000000000000007E-2</v>
      </c>
      <c r="P26" s="68">
        <v>7.0000000000000007E-2</v>
      </c>
      <c r="Q26" s="68">
        <v>7.0000000000000007E-2</v>
      </c>
    </row>
    <row r="28" spans="1:17" x14ac:dyDescent="0.35">
      <c r="A28" s="3" t="s">
        <v>36</v>
      </c>
    </row>
    <row r="30" spans="1:17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Q30" si="2">D30+1</f>
        <v>2024</v>
      </c>
      <c r="F30" s="10">
        <f t="shared" si="2"/>
        <v>2025</v>
      </c>
      <c r="G30" s="10">
        <f t="shared" si="2"/>
        <v>2026</v>
      </c>
      <c r="H30" s="10">
        <f t="shared" si="2"/>
        <v>2027</v>
      </c>
      <c r="I30" s="10">
        <f t="shared" si="2"/>
        <v>2028</v>
      </c>
      <c r="J30" s="10">
        <f t="shared" si="2"/>
        <v>2029</v>
      </c>
      <c r="K30" s="10">
        <f t="shared" si="2"/>
        <v>2030</v>
      </c>
      <c r="L30" s="10">
        <f t="shared" si="2"/>
        <v>2031</v>
      </c>
      <c r="M30" s="10">
        <f t="shared" si="2"/>
        <v>2032</v>
      </c>
      <c r="N30" s="10">
        <f t="shared" si="2"/>
        <v>2033</v>
      </c>
      <c r="O30" s="10">
        <f t="shared" si="2"/>
        <v>2034</v>
      </c>
      <c r="P30" s="10">
        <f t="shared" si="2"/>
        <v>2035</v>
      </c>
      <c r="Q30" s="10">
        <f t="shared" si="2"/>
        <v>2036</v>
      </c>
    </row>
    <row r="31" spans="1:17" x14ac:dyDescent="0.35">
      <c r="A31" s="10" t="s">
        <v>13</v>
      </c>
      <c r="B31" s="16">
        <v>3</v>
      </c>
      <c r="C31" s="54" t="s">
        <v>34</v>
      </c>
      <c r="D31" s="68">
        <v>0.03</v>
      </c>
      <c r="E31" s="68">
        <v>0.03</v>
      </c>
      <c r="F31" s="68">
        <v>0.03</v>
      </c>
      <c r="G31" s="68">
        <v>0.03</v>
      </c>
      <c r="H31" s="68">
        <v>0.03</v>
      </c>
      <c r="I31" s="68">
        <v>0.03</v>
      </c>
      <c r="J31" s="68">
        <v>0.03</v>
      </c>
      <c r="K31" s="68">
        <v>0.03</v>
      </c>
      <c r="L31" s="68">
        <v>0.03</v>
      </c>
      <c r="M31" s="68">
        <v>0.03</v>
      </c>
      <c r="N31" s="68">
        <v>0.03</v>
      </c>
      <c r="O31" s="68">
        <v>0.03</v>
      </c>
      <c r="P31" s="68">
        <v>0.03</v>
      </c>
      <c r="Q31" s="68">
        <v>0.03</v>
      </c>
    </row>
    <row r="32" spans="1:17" x14ac:dyDescent="0.35">
      <c r="A32" s="10" t="s">
        <v>14</v>
      </c>
      <c r="B32" s="16">
        <v>3</v>
      </c>
      <c r="C32" s="54" t="s">
        <v>34</v>
      </c>
      <c r="D32" s="68">
        <v>0.03</v>
      </c>
      <c r="E32" s="68">
        <v>0.03</v>
      </c>
      <c r="F32" s="68">
        <v>0.03</v>
      </c>
      <c r="G32" s="68">
        <v>0.03</v>
      </c>
      <c r="H32" s="68">
        <v>0.03</v>
      </c>
      <c r="I32" s="68">
        <v>0.03</v>
      </c>
      <c r="J32" s="68">
        <v>0.03</v>
      </c>
      <c r="K32" s="68">
        <v>0.03</v>
      </c>
      <c r="L32" s="68">
        <v>0.03</v>
      </c>
      <c r="M32" s="68">
        <v>0.03</v>
      </c>
      <c r="N32" s="68">
        <v>0.03</v>
      </c>
      <c r="O32" s="68">
        <v>0.03</v>
      </c>
      <c r="P32" s="68">
        <v>0.03</v>
      </c>
      <c r="Q32" s="68">
        <v>0.03</v>
      </c>
    </row>
    <row r="35" spans="1:12" x14ac:dyDescent="0.35">
      <c r="A35" s="4" t="str">
        <f>"Student "&amp;Semantics!B6&amp;" Ratios"</f>
        <v>Student Teacher Ratios</v>
      </c>
      <c r="G35" s="4" t="str">
        <f>"Student "&amp;Semantics!B8&amp;" Ratios"</f>
        <v>Student Classroom Ratios</v>
      </c>
    </row>
    <row r="36" spans="1:12" x14ac:dyDescent="0.35">
      <c r="C36" s="1"/>
      <c r="K36" s="1"/>
    </row>
    <row r="37" spans="1:12" x14ac:dyDescent="0.35">
      <c r="A37" t="str">
        <f>"1 new "&amp;Semantics!B6&amp;" for"</f>
        <v>1 new Teacher for</v>
      </c>
      <c r="B37" s="77" t="s">
        <v>13</v>
      </c>
      <c r="C37" s="76">
        <f>Summary!U13</f>
        <v>30</v>
      </c>
      <c r="D37" t="s">
        <v>53</v>
      </c>
      <c r="I37" s="15" t="str">
        <f>"1 new "&amp;Semantics!B8&amp;" for"</f>
        <v>1 new Classroom for</v>
      </c>
      <c r="J37" s="77" t="s">
        <v>13</v>
      </c>
      <c r="K37" s="76">
        <f>Summary!U18</f>
        <v>30</v>
      </c>
      <c r="L37" t="s">
        <v>53</v>
      </c>
    </row>
    <row r="38" spans="1:12" x14ac:dyDescent="0.35">
      <c r="A38" t="str">
        <f>"1 new "&amp;Semantics!B6&amp;" for"</f>
        <v>1 new Teacher for</v>
      </c>
      <c r="B38" s="77" t="s">
        <v>14</v>
      </c>
      <c r="C38" s="76">
        <f>Summary!U14</f>
        <v>30</v>
      </c>
      <c r="D38" t="s">
        <v>53</v>
      </c>
      <c r="I38" s="15" t="str">
        <f>"1 new "&amp;Semantics!B8&amp;" for"</f>
        <v>1 new Classroom for</v>
      </c>
      <c r="J38" s="77" t="s">
        <v>14</v>
      </c>
      <c r="K38" s="76">
        <f>Summary!U19</f>
        <v>30</v>
      </c>
      <c r="L38" t="s">
        <v>53</v>
      </c>
    </row>
    <row r="39" spans="1:12" x14ac:dyDescent="0.35">
      <c r="C39" s="1"/>
      <c r="K39" s="1"/>
    </row>
    <row r="40" spans="1:12" x14ac:dyDescent="0.35">
      <c r="A40" s="4" t="str">
        <f>"Addressing Existing "&amp;Semantics!B6&amp;" Gap"</f>
        <v>Addressing Existing Teacher Gap</v>
      </c>
      <c r="C40" s="1"/>
      <c r="G40" s="4" t="str">
        <f>"Addressing Existing "&amp;Semantics!B8&amp;" Gap"</f>
        <v>Addressing Existing Classroom Gap</v>
      </c>
      <c r="K40" s="1"/>
    </row>
    <row r="41" spans="1:12" x14ac:dyDescent="0.35">
      <c r="A41" s="13"/>
      <c r="C41" s="1"/>
      <c r="I41" s="13"/>
      <c r="K41" s="1"/>
    </row>
    <row r="42" spans="1:12" x14ac:dyDescent="0.35">
      <c r="A42" t="s">
        <v>226</v>
      </c>
      <c r="B42" s="77" t="s">
        <v>13</v>
      </c>
      <c r="C42" s="74">
        <v>10</v>
      </c>
      <c r="D42" t="s">
        <v>230</v>
      </c>
      <c r="I42" s="15" t="s">
        <v>226</v>
      </c>
      <c r="J42" s="77" t="s">
        <v>13</v>
      </c>
      <c r="K42" s="74">
        <v>10</v>
      </c>
      <c r="L42" t="s">
        <v>230</v>
      </c>
    </row>
    <row r="43" spans="1:12" x14ac:dyDescent="0.35">
      <c r="A43" t="s">
        <v>226</v>
      </c>
      <c r="B43" s="77" t="s">
        <v>14</v>
      </c>
      <c r="C43" s="74">
        <v>10</v>
      </c>
      <c r="D43" t="s">
        <v>230</v>
      </c>
      <c r="I43" s="15" t="s">
        <v>226</v>
      </c>
      <c r="J43" s="77" t="s">
        <v>14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13</v>
      </c>
      <c r="C44" s="74">
        <v>10</v>
      </c>
      <c r="D44" t="s">
        <v>230</v>
      </c>
      <c r="I44" s="15" t="s">
        <v>227</v>
      </c>
      <c r="J44" s="77" t="s">
        <v>13</v>
      </c>
      <c r="K44" s="74">
        <v>10</v>
      </c>
      <c r="L44" t="s">
        <v>230</v>
      </c>
    </row>
    <row r="45" spans="1:12" x14ac:dyDescent="0.35">
      <c r="A45" t="s">
        <v>227</v>
      </c>
      <c r="B45" s="77" t="s">
        <v>14</v>
      </c>
      <c r="C45" s="74">
        <v>10</v>
      </c>
      <c r="D45" t="s">
        <v>230</v>
      </c>
      <c r="I45" s="15" t="s">
        <v>227</v>
      </c>
      <c r="J45" s="77" t="s">
        <v>14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13</v>
      </c>
      <c r="C46" s="74">
        <v>10</v>
      </c>
      <c r="D46" t="s">
        <v>230</v>
      </c>
      <c r="I46" s="15" t="s">
        <v>228</v>
      </c>
      <c r="J46" s="77" t="s">
        <v>13</v>
      </c>
      <c r="K46" s="74">
        <v>10</v>
      </c>
      <c r="L46" t="s">
        <v>230</v>
      </c>
    </row>
    <row r="47" spans="1:12" x14ac:dyDescent="0.35">
      <c r="A47" t="s">
        <v>228</v>
      </c>
      <c r="B47" s="77" t="s">
        <v>14</v>
      </c>
      <c r="C47" s="74">
        <v>10</v>
      </c>
      <c r="D47" t="s">
        <v>230</v>
      </c>
      <c r="I47" s="15" t="s">
        <v>228</v>
      </c>
      <c r="J47" s="77" t="s">
        <v>14</v>
      </c>
      <c r="K47" s="74">
        <v>10</v>
      </c>
      <c r="L47" t="s">
        <v>230</v>
      </c>
    </row>
    <row r="49" spans="1:12" x14ac:dyDescent="0.35">
      <c r="A49" s="4" t="s">
        <v>229</v>
      </c>
      <c r="G49" s="4" t="str">
        <f>"Student to "&amp;Semantics!B9&amp;" Ratios"</f>
        <v>Student to ECE Kit Ratios</v>
      </c>
    </row>
    <row r="50" spans="1:12" x14ac:dyDescent="0.35">
      <c r="K50" s="1"/>
    </row>
    <row r="51" spans="1:12" x14ac:dyDescent="0.35">
      <c r="A51" t="str">
        <f>"1 new "&amp;Semantics!B7&amp;" for"</f>
        <v>1 new Caregiver for</v>
      </c>
      <c r="B51" s="77" t="s">
        <v>13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13</v>
      </c>
      <c r="K51" s="76">
        <v>30</v>
      </c>
      <c r="L51" t="s">
        <v>53</v>
      </c>
    </row>
    <row r="52" spans="1:12" x14ac:dyDescent="0.35">
      <c r="A52" t="str">
        <f>"1 new "&amp;Semantics!B7&amp;" for"</f>
        <v>1 new Caregiver for</v>
      </c>
      <c r="B52" s="77" t="s">
        <v>14</v>
      </c>
      <c r="C52" s="76">
        <v>30</v>
      </c>
      <c r="D52" t="s">
        <v>53</v>
      </c>
      <c r="I52" s="15" t="str">
        <f>"1 new "&amp;Semantics!B9&amp;" for"</f>
        <v>1 new ECE Kit for</v>
      </c>
      <c r="J52" s="77" t="s">
        <v>14</v>
      </c>
      <c r="K52" s="76">
        <v>30</v>
      </c>
      <c r="L52" t="s">
        <v>53</v>
      </c>
    </row>
    <row r="53" spans="1:12" x14ac:dyDescent="0.35">
      <c r="K53" s="1"/>
    </row>
    <row r="54" spans="1:12" x14ac:dyDescent="0.35">
      <c r="A54" s="4" t="str">
        <f>"Addressing Existing "&amp;Semantics!B7&amp;" Gap"</f>
        <v>Addressing Existing Caregiver Gap</v>
      </c>
      <c r="C54" s="1"/>
      <c r="G54" s="4" t="str">
        <f>"Addressing Existing "&amp;Semantics!B9&amp;" Gap"</f>
        <v>Addressing Existing ECE Kit Gap</v>
      </c>
      <c r="K54" s="1"/>
    </row>
    <row r="55" spans="1:12" x14ac:dyDescent="0.35">
      <c r="A55" s="13"/>
      <c r="C55" s="1"/>
      <c r="I55" s="13"/>
      <c r="K55" s="1"/>
    </row>
    <row r="56" spans="1:12" x14ac:dyDescent="0.35">
      <c r="A56" t="s">
        <v>226</v>
      </c>
      <c r="B56" s="77" t="s">
        <v>13</v>
      </c>
      <c r="C56" s="74">
        <v>10</v>
      </c>
      <c r="D56" t="s">
        <v>230</v>
      </c>
      <c r="I56" s="15" t="s">
        <v>226</v>
      </c>
      <c r="J56" s="77" t="s">
        <v>13</v>
      </c>
      <c r="K56" s="74">
        <v>10</v>
      </c>
      <c r="L56" t="s">
        <v>230</v>
      </c>
    </row>
    <row r="57" spans="1:12" x14ac:dyDescent="0.35">
      <c r="A57" t="s">
        <v>226</v>
      </c>
      <c r="B57" s="77" t="s">
        <v>14</v>
      </c>
      <c r="C57" s="74">
        <v>10</v>
      </c>
      <c r="D57" t="s">
        <v>230</v>
      </c>
      <c r="I57" s="15" t="s">
        <v>226</v>
      </c>
      <c r="J57" s="77" t="s">
        <v>14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13</v>
      </c>
      <c r="C58" s="74">
        <v>10</v>
      </c>
      <c r="D58" t="s">
        <v>230</v>
      </c>
      <c r="I58" s="15" t="s">
        <v>227</v>
      </c>
      <c r="J58" s="77" t="s">
        <v>13</v>
      </c>
      <c r="K58" s="74">
        <v>10</v>
      </c>
      <c r="L58" t="s">
        <v>230</v>
      </c>
    </row>
    <row r="59" spans="1:12" x14ac:dyDescent="0.35">
      <c r="A59" t="s">
        <v>227</v>
      </c>
      <c r="B59" s="77" t="s">
        <v>14</v>
      </c>
      <c r="C59" s="74">
        <v>10</v>
      </c>
      <c r="D59" t="s">
        <v>230</v>
      </c>
      <c r="I59" s="15" t="s">
        <v>227</v>
      </c>
      <c r="J59" s="77" t="s">
        <v>14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13</v>
      </c>
      <c r="C60" s="74">
        <v>10</v>
      </c>
      <c r="D60" t="s">
        <v>230</v>
      </c>
      <c r="I60" s="15" t="s">
        <v>228</v>
      </c>
      <c r="J60" s="77" t="s">
        <v>13</v>
      </c>
      <c r="K60" s="74">
        <v>10</v>
      </c>
      <c r="L60" t="s">
        <v>230</v>
      </c>
    </row>
    <row r="61" spans="1:12" x14ac:dyDescent="0.35">
      <c r="A61" t="s">
        <v>228</v>
      </c>
      <c r="B61" s="77" t="s">
        <v>14</v>
      </c>
      <c r="C61" s="74">
        <v>10</v>
      </c>
      <c r="D61" t="s">
        <v>230</v>
      </c>
      <c r="I61" s="15" t="s">
        <v>228</v>
      </c>
      <c r="J61" s="77" t="s">
        <v>14</v>
      </c>
      <c r="K61" s="74">
        <v>10</v>
      </c>
      <c r="L61" t="s">
        <v>230</v>
      </c>
    </row>
    <row r="63" spans="1:12" x14ac:dyDescent="0.35">
      <c r="A63" s="4" t="s">
        <v>231</v>
      </c>
      <c r="G63" s="4" t="str">
        <f>"Student to "&amp;Semantics!B10&amp;" Ratios"</f>
        <v>Student to Reading Corner Ratios</v>
      </c>
    </row>
    <row r="64" spans="1:12" x14ac:dyDescent="0.35">
      <c r="K64" s="1"/>
    </row>
    <row r="65" spans="1:12" x14ac:dyDescent="0.35">
      <c r="A65" t="s">
        <v>226</v>
      </c>
      <c r="B65" s="77" t="s">
        <v>13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13</v>
      </c>
      <c r="K65" s="76">
        <v>30</v>
      </c>
      <c r="L65" t="s">
        <v>53</v>
      </c>
    </row>
    <row r="66" spans="1:12" x14ac:dyDescent="0.35">
      <c r="A66" t="s">
        <v>226</v>
      </c>
      <c r="B66" s="77" t="s">
        <v>14</v>
      </c>
      <c r="C66" s="74">
        <v>10</v>
      </c>
      <c r="D66" t="s">
        <v>230</v>
      </c>
      <c r="I66" s="15" t="str">
        <f>"1 new "&amp;Semantics!B10&amp;" for"</f>
        <v>1 new Reading Corner for</v>
      </c>
      <c r="J66" s="77" t="s">
        <v>14</v>
      </c>
      <c r="K66" s="76">
        <v>30</v>
      </c>
      <c r="L66" t="s">
        <v>53</v>
      </c>
    </row>
    <row r="67" spans="1:12" x14ac:dyDescent="0.35">
      <c r="A67" t="s">
        <v>227</v>
      </c>
      <c r="B67" s="77" t="s">
        <v>13</v>
      </c>
      <c r="C67" s="74">
        <v>10</v>
      </c>
      <c r="D67" t="s">
        <v>230</v>
      </c>
      <c r="K67" s="1"/>
    </row>
    <row r="68" spans="1:12" x14ac:dyDescent="0.35">
      <c r="A68" t="s">
        <v>227</v>
      </c>
      <c r="B68" s="77" t="s">
        <v>14</v>
      </c>
      <c r="C68" s="74">
        <v>10</v>
      </c>
      <c r="D68" t="s">
        <v>230</v>
      </c>
      <c r="G68" s="4" t="str">
        <f>"Addressing Existing "&amp;Semantics!B10&amp;" Gap"</f>
        <v>Addressing Existing Reading Corner Gap</v>
      </c>
      <c r="K68" s="1"/>
    </row>
    <row r="69" spans="1:12" x14ac:dyDescent="0.35">
      <c r="A69" t="s">
        <v>228</v>
      </c>
      <c r="B69" s="77" t="s">
        <v>13</v>
      </c>
      <c r="C69" s="74">
        <v>10</v>
      </c>
      <c r="D69" t="s">
        <v>230</v>
      </c>
      <c r="I69" s="13"/>
      <c r="K69" s="1"/>
    </row>
    <row r="70" spans="1:12" x14ac:dyDescent="0.35">
      <c r="A70" t="s">
        <v>228</v>
      </c>
      <c r="B70" s="77" t="s">
        <v>14</v>
      </c>
      <c r="C70" s="74">
        <v>10</v>
      </c>
      <c r="D70" t="s">
        <v>230</v>
      </c>
      <c r="I70" s="15" t="s">
        <v>226</v>
      </c>
      <c r="J70" s="77" t="s">
        <v>13</v>
      </c>
      <c r="K70" s="74">
        <v>10</v>
      </c>
      <c r="L70" t="s">
        <v>230</v>
      </c>
    </row>
    <row r="71" spans="1:12" x14ac:dyDescent="0.35">
      <c r="I71" s="15" t="s">
        <v>226</v>
      </c>
      <c r="J71" s="77" t="s">
        <v>14</v>
      </c>
      <c r="K71" s="74">
        <v>10</v>
      </c>
      <c r="L71" t="s">
        <v>230</v>
      </c>
    </row>
    <row r="72" spans="1:12" x14ac:dyDescent="0.35">
      <c r="I72" s="15" t="s">
        <v>227</v>
      </c>
      <c r="J72" s="77" t="s">
        <v>13</v>
      </c>
      <c r="K72" s="74">
        <v>10</v>
      </c>
      <c r="L72" t="s">
        <v>230</v>
      </c>
    </row>
    <row r="73" spans="1:12" x14ac:dyDescent="0.35">
      <c r="A73" t="s">
        <v>254</v>
      </c>
      <c r="B73" s="95">
        <v>0.25</v>
      </c>
      <c r="I73" s="15" t="s">
        <v>227</v>
      </c>
      <c r="J73" s="77" t="s">
        <v>14</v>
      </c>
      <c r="K73" s="74">
        <v>10</v>
      </c>
      <c r="L73" t="s">
        <v>230</v>
      </c>
    </row>
    <row r="74" spans="1:12" x14ac:dyDescent="0.35">
      <c r="A74" t="s">
        <v>259</v>
      </c>
      <c r="B74" s="28">
        <f>12*1500</f>
        <v>18000</v>
      </c>
      <c r="C74" t="s">
        <v>260</v>
      </c>
      <c r="I74" s="15" t="s">
        <v>228</v>
      </c>
      <c r="J74" s="77" t="s">
        <v>13</v>
      </c>
      <c r="K74" s="74">
        <v>10</v>
      </c>
      <c r="L74" t="s">
        <v>230</v>
      </c>
    </row>
    <row r="75" spans="1:12" x14ac:dyDescent="0.35">
      <c r="I75" s="15" t="s">
        <v>228</v>
      </c>
      <c r="J75" s="77" t="s">
        <v>14</v>
      </c>
      <c r="K75" s="74">
        <v>10</v>
      </c>
      <c r="L75" t="s">
        <v>230</v>
      </c>
    </row>
    <row r="77" spans="1:12" x14ac:dyDescent="0.35">
      <c r="G77" s="4" t="s">
        <v>232</v>
      </c>
      <c r="J77" s="1"/>
    </row>
    <row r="78" spans="1:12" x14ac:dyDescent="0.35">
      <c r="H78" s="13"/>
      <c r="J78" s="1"/>
    </row>
    <row r="79" spans="1:12" x14ac:dyDescent="0.35">
      <c r="I79" s="15" t="s">
        <v>87</v>
      </c>
      <c r="J79" s="77" t="s">
        <v>13</v>
      </c>
      <c r="K79" s="78">
        <v>0.05</v>
      </c>
      <c r="L79" t="s">
        <v>86</v>
      </c>
    </row>
    <row r="80" spans="1:12" x14ac:dyDescent="0.35">
      <c r="C80" s="71"/>
      <c r="I80" s="15" t="s">
        <v>87</v>
      </c>
      <c r="J80" s="77" t="s">
        <v>14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13</v>
      </c>
      <c r="K81" s="78">
        <v>0.05</v>
      </c>
      <c r="L81" t="s">
        <v>86</v>
      </c>
    </row>
    <row r="82" spans="9:12" x14ac:dyDescent="0.35">
      <c r="I82" s="15" t="s">
        <v>88</v>
      </c>
      <c r="J82" s="77" t="s">
        <v>14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13</v>
      </c>
      <c r="K83" s="78">
        <v>0.05</v>
      </c>
      <c r="L83" t="s">
        <v>86</v>
      </c>
    </row>
    <row r="84" spans="9:12" x14ac:dyDescent="0.35">
      <c r="I84" s="15" t="str">
        <f>Semantics!B11&amp;" Schools"</f>
        <v>Community Schools</v>
      </c>
      <c r="J84" s="77" t="s">
        <v>14</v>
      </c>
      <c r="K84" s="78">
        <v>0.05</v>
      </c>
      <c r="L84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topLeftCell="A2" zoomScale="120" zoomScaleNormal="120" workbookViewId="0">
      <selection activeCell="G31" sqref="G31"/>
    </sheetView>
  </sheetViews>
  <sheetFormatPr defaultColWidth="8.81640625" defaultRowHeight="14.5" x14ac:dyDescent="0.35"/>
  <cols>
    <col min="1" max="1" width="19.1796875" customWidth="1"/>
    <col min="3" max="3" width="9.1796875" bestFit="1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O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si="0"/>
        <v>2032</v>
      </c>
      <c r="M7" s="10">
        <f t="shared" si="0"/>
        <v>2033</v>
      </c>
      <c r="N7" s="10">
        <f t="shared" si="0"/>
        <v>2034</v>
      </c>
      <c r="O7" s="10">
        <f t="shared" si="0"/>
        <v>2035</v>
      </c>
      <c r="Q7" s="1" t="s">
        <v>16</v>
      </c>
      <c r="R7" s="5">
        <f>Inputs!B9</f>
        <v>2.41E-2</v>
      </c>
      <c r="S7" t="s">
        <v>9</v>
      </c>
    </row>
    <row r="8" spans="1:19" x14ac:dyDescent="0.35">
      <c r="A8" s="10">
        <v>0</v>
      </c>
      <c r="B8" s="54">
        <f>Inputs!B22+Inputs!G22</f>
        <v>576803</v>
      </c>
      <c r="C8" s="8">
        <f>Inputs!B22*(1+$R$7)+Inputs!G22*(1+$R$11)</f>
        <v>590703.9523</v>
      </c>
      <c r="D8" s="8">
        <f>Inputs!C22*(1+$R$7)+Inputs!H22*(1+$R$11)</f>
        <v>545884.21580000001</v>
      </c>
      <c r="E8" s="8">
        <f t="shared" ref="E8:O8" si="1">D8*(1+$R$7)</f>
        <v>559040.02540078002</v>
      </c>
      <c r="F8" s="8">
        <f t="shared" si="1"/>
        <v>572512.89001293888</v>
      </c>
      <c r="G8" s="8">
        <f t="shared" si="1"/>
        <v>586310.45066225075</v>
      </c>
      <c r="H8" s="8">
        <f t="shared" si="1"/>
        <v>600440.53252321098</v>
      </c>
      <c r="I8" s="8">
        <f t="shared" si="1"/>
        <v>614911.14935702039</v>
      </c>
      <c r="J8" s="8">
        <f t="shared" si="1"/>
        <v>629730.50805652456</v>
      </c>
      <c r="K8" s="8">
        <f t="shared" si="1"/>
        <v>644907.01330068684</v>
      </c>
      <c r="L8" s="8">
        <f t="shared" si="1"/>
        <v>660449.27232123341</v>
      </c>
      <c r="M8" s="8">
        <f t="shared" si="1"/>
        <v>676366.09978417517</v>
      </c>
      <c r="N8" s="8">
        <f t="shared" si="1"/>
        <v>692666.52278897376</v>
      </c>
      <c r="O8" s="8">
        <f t="shared" si="1"/>
        <v>709359.785988188</v>
      </c>
      <c r="Q8" s="1" t="s">
        <v>15</v>
      </c>
      <c r="R8" s="5">
        <f>Inputs!B10</f>
        <v>2.41E-2</v>
      </c>
      <c r="S8" t="s">
        <v>9</v>
      </c>
    </row>
    <row r="9" spans="1:19" x14ac:dyDescent="0.35">
      <c r="A9" s="10">
        <v>1</v>
      </c>
      <c r="B9" s="54">
        <f>Inputs!B23+Inputs!G23</f>
        <v>630991</v>
      </c>
      <c r="C9" s="9">
        <f t="shared" ref="C9:J9" si="2">B8*(1-$R$16)</f>
        <v>576803</v>
      </c>
      <c r="D9" s="7">
        <f t="shared" si="2"/>
        <v>590703.9523</v>
      </c>
      <c r="E9" s="7">
        <f t="shared" si="2"/>
        <v>545884.21580000001</v>
      </c>
      <c r="F9" s="7">
        <f t="shared" si="2"/>
        <v>559040.02540078002</v>
      </c>
      <c r="G9" s="7">
        <f t="shared" si="2"/>
        <v>572512.89001293888</v>
      </c>
      <c r="H9" s="7">
        <f t="shared" si="2"/>
        <v>586310.45066225075</v>
      </c>
      <c r="I9" s="7">
        <f t="shared" si="2"/>
        <v>600440.53252321098</v>
      </c>
      <c r="J9" s="7">
        <f t="shared" si="2"/>
        <v>614911.14935702039</v>
      </c>
      <c r="K9" s="7">
        <f t="shared" ref="K9" si="3">J8*(1-$R$16)</f>
        <v>629730.50805652456</v>
      </c>
      <c r="L9" s="7">
        <f t="shared" ref="L9" si="4">K8*(1-$R$16)</f>
        <v>644907.01330068684</v>
      </c>
      <c r="M9" s="7">
        <f t="shared" ref="M9" si="5">L8*(1-$R$16)</f>
        <v>660449.27232123341</v>
      </c>
      <c r="N9" s="7">
        <f t="shared" ref="N9" si="6">M8*(1-$R$16)</f>
        <v>676366.09978417517</v>
      </c>
      <c r="O9" s="7">
        <f t="shared" ref="O9" si="7">N8*(1-$R$16)</f>
        <v>692666.52278897376</v>
      </c>
      <c r="R9" s="1"/>
      <c r="S9" s="1"/>
    </row>
    <row r="10" spans="1:19" x14ac:dyDescent="0.35">
      <c r="A10" s="10">
        <v>2</v>
      </c>
      <c r="B10" s="54">
        <f>Inputs!B24+Inputs!G24</f>
        <v>723941</v>
      </c>
      <c r="C10" s="7">
        <f>(100%*B9)*(1-$R$17)</f>
        <v>630991</v>
      </c>
      <c r="D10" s="9">
        <f t="shared" ref="D10:J10" si="8">C9*(1-$R$17)</f>
        <v>576803</v>
      </c>
      <c r="E10" s="7">
        <f t="shared" si="8"/>
        <v>590703.9523</v>
      </c>
      <c r="F10" s="7">
        <f t="shared" si="8"/>
        <v>545884.21580000001</v>
      </c>
      <c r="G10" s="7">
        <f t="shared" si="8"/>
        <v>559040.02540078002</v>
      </c>
      <c r="H10" s="7">
        <f t="shared" si="8"/>
        <v>572512.89001293888</v>
      </c>
      <c r="I10" s="7">
        <f t="shared" si="8"/>
        <v>586310.45066225075</v>
      </c>
      <c r="J10" s="7">
        <f t="shared" si="8"/>
        <v>600440.53252321098</v>
      </c>
      <c r="K10" s="7">
        <f t="shared" ref="K10" si="9">J9*(1-$R$17)</f>
        <v>614911.14935702039</v>
      </c>
      <c r="L10" s="7">
        <f t="shared" ref="L10" si="10">K9*(1-$R$17)</f>
        <v>629730.50805652456</v>
      </c>
      <c r="M10" s="7">
        <f t="shared" ref="M10" si="11">L9*(1-$R$17)</f>
        <v>644907.01330068684</v>
      </c>
      <c r="N10" s="7">
        <f t="shared" ref="N10" si="12">M9*(1-$R$17)</f>
        <v>660449.27232123341</v>
      </c>
      <c r="O10" s="7">
        <f t="shared" ref="O10" si="13">N9*(1-$R$17)</f>
        <v>676366.09978417517</v>
      </c>
      <c r="Q10" s="4" t="s">
        <v>172</v>
      </c>
    </row>
    <row r="11" spans="1:19" x14ac:dyDescent="0.35">
      <c r="A11" s="10">
        <v>3</v>
      </c>
      <c r="B11" s="54">
        <f>Inputs!B25+Inputs!G25</f>
        <v>780452</v>
      </c>
      <c r="C11" s="7">
        <f>(B10*100%)*(1-$R$18)</f>
        <v>723941</v>
      </c>
      <c r="D11" s="7">
        <f t="shared" ref="D11:J11" si="14">C10*(1-$R$18)</f>
        <v>630991</v>
      </c>
      <c r="E11" s="9">
        <f t="shared" si="14"/>
        <v>576803</v>
      </c>
      <c r="F11" s="7">
        <f t="shared" si="14"/>
        <v>590703.9523</v>
      </c>
      <c r="G11" s="7">
        <f t="shared" si="14"/>
        <v>545884.21580000001</v>
      </c>
      <c r="H11" s="7">
        <f t="shared" si="14"/>
        <v>559040.02540078002</v>
      </c>
      <c r="I11" s="7">
        <f t="shared" si="14"/>
        <v>572512.89001293888</v>
      </c>
      <c r="J11" s="7">
        <f t="shared" si="14"/>
        <v>586310.45066225075</v>
      </c>
      <c r="K11" s="7">
        <f t="shared" ref="K11" si="15">J10*(1-$R$18)</f>
        <v>600440.53252321098</v>
      </c>
      <c r="L11" s="7">
        <f t="shared" ref="L11" si="16">K10*(1-$R$18)</f>
        <v>614911.14935702039</v>
      </c>
      <c r="M11" s="7">
        <f t="shared" ref="M11" si="17">L10*(1-$R$18)</f>
        <v>629730.50805652456</v>
      </c>
      <c r="N11" s="7">
        <f t="shared" ref="N11" si="18">M10*(1-$R$18)</f>
        <v>644907.01330068684</v>
      </c>
      <c r="O11" s="7">
        <f t="shared" ref="O11" si="19">N10*(1-$R$18)</f>
        <v>660449.27232123341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777304</v>
      </c>
      <c r="C12" s="7">
        <f>(100%*B11)*(1-$R$19)</f>
        <v>780452</v>
      </c>
      <c r="D12" s="7">
        <f t="shared" ref="D12:J12" si="20">C11*(1-$R$19)</f>
        <v>723941</v>
      </c>
      <c r="E12" s="7">
        <f t="shared" si="20"/>
        <v>630991</v>
      </c>
      <c r="F12" s="9">
        <f t="shared" si="20"/>
        <v>576803</v>
      </c>
      <c r="G12" s="7">
        <f t="shared" si="20"/>
        <v>590703.9523</v>
      </c>
      <c r="H12" s="7">
        <f t="shared" si="20"/>
        <v>545884.21580000001</v>
      </c>
      <c r="I12" s="7">
        <f t="shared" si="20"/>
        <v>559040.02540078002</v>
      </c>
      <c r="J12" s="7">
        <f t="shared" si="20"/>
        <v>572512.89001293888</v>
      </c>
      <c r="K12" s="7">
        <f t="shared" ref="K12" si="21">J11*(1-$R$19)</f>
        <v>586310.45066225075</v>
      </c>
      <c r="L12" s="7">
        <f t="shared" ref="L12" si="22">K11*(1-$R$19)</f>
        <v>600440.53252321098</v>
      </c>
      <c r="M12" s="7">
        <f t="shared" ref="M12" si="23">L11*(1-$R$19)</f>
        <v>614911.14935702039</v>
      </c>
      <c r="N12" s="7">
        <f t="shared" ref="N12" si="24">M11*(1-$R$19)</f>
        <v>629730.50805652456</v>
      </c>
      <c r="O12" s="7">
        <f t="shared" ref="O12" si="25">N11*(1-$R$19)</f>
        <v>644907.01330068684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788818</v>
      </c>
      <c r="C13" s="7">
        <f>(100%*B12)*(1-$R$20)</f>
        <v>777304</v>
      </c>
      <c r="D13" s="7">
        <f t="shared" ref="D13:J13" si="26">C12*(1-$R$20)</f>
        <v>780452</v>
      </c>
      <c r="E13" s="7">
        <f t="shared" si="26"/>
        <v>723941</v>
      </c>
      <c r="F13" s="7">
        <f t="shared" si="26"/>
        <v>630991</v>
      </c>
      <c r="G13" s="9">
        <f t="shared" si="26"/>
        <v>576803</v>
      </c>
      <c r="H13" s="7">
        <f t="shared" si="26"/>
        <v>590703.9523</v>
      </c>
      <c r="I13" s="7">
        <f t="shared" si="26"/>
        <v>545884.21580000001</v>
      </c>
      <c r="J13" s="7">
        <f t="shared" si="26"/>
        <v>559040.02540078002</v>
      </c>
      <c r="K13" s="7">
        <f t="shared" ref="K13" si="27">J12*(1-$R$20)</f>
        <v>572512.89001293888</v>
      </c>
      <c r="L13" s="7">
        <f t="shared" ref="L13" si="28">K12*(1-$R$20)</f>
        <v>586310.45066225075</v>
      </c>
      <c r="M13" s="7">
        <f t="shared" ref="M13" si="29">L12*(1-$R$20)</f>
        <v>600440.53252321098</v>
      </c>
      <c r="N13" s="7">
        <f t="shared" ref="N13" si="30">M12*(1-$R$20)</f>
        <v>614911.14935702039</v>
      </c>
      <c r="O13" s="7">
        <f t="shared" ref="O13" si="31">N12*(1-$R$20)</f>
        <v>629730.50805652456</v>
      </c>
    </row>
    <row r="14" spans="1:19" x14ac:dyDescent="0.35">
      <c r="B14" s="71">
        <f>SUM(B11:B13)</f>
        <v>2346574</v>
      </c>
      <c r="C14" s="71">
        <f>SUM(C11:C13)</f>
        <v>2281697</v>
      </c>
      <c r="D14" s="71">
        <f t="shared" ref="D14:O14" si="32">SUM(D11:D13)</f>
        <v>2135384</v>
      </c>
      <c r="E14" s="71">
        <f t="shared" si="32"/>
        <v>1931735</v>
      </c>
      <c r="F14" s="71">
        <f t="shared" si="32"/>
        <v>1798497.9523</v>
      </c>
      <c r="G14" s="71">
        <f t="shared" si="32"/>
        <v>1713391.1680999999</v>
      </c>
      <c r="H14" s="71">
        <f t="shared" si="32"/>
        <v>1695628.19350078</v>
      </c>
      <c r="I14" s="71">
        <f t="shared" si="32"/>
        <v>1677437.131213719</v>
      </c>
      <c r="J14" s="71">
        <f t="shared" si="32"/>
        <v>1717863.3660759698</v>
      </c>
      <c r="K14" s="71">
        <f t="shared" si="32"/>
        <v>1759263.8731984007</v>
      </c>
      <c r="L14" s="71">
        <f t="shared" si="32"/>
        <v>1801662.1325424821</v>
      </c>
      <c r="M14" s="71">
        <f t="shared" si="32"/>
        <v>1845082.1899367562</v>
      </c>
      <c r="N14" s="71">
        <f t="shared" si="32"/>
        <v>1889548.6707142317</v>
      </c>
      <c r="O14" s="71">
        <f t="shared" si="32"/>
        <v>1935086.7936784448</v>
      </c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O15" si="33">C15+1</f>
        <v>2024</v>
      </c>
      <c r="E15" s="10">
        <f t="shared" si="33"/>
        <v>2025</v>
      </c>
      <c r="F15" s="10">
        <f t="shared" si="33"/>
        <v>2026</v>
      </c>
      <c r="G15" s="10">
        <f t="shared" si="33"/>
        <v>2027</v>
      </c>
      <c r="H15" s="10">
        <f t="shared" si="33"/>
        <v>2028</v>
      </c>
      <c r="I15" s="10">
        <f t="shared" si="33"/>
        <v>2029</v>
      </c>
      <c r="J15" s="10">
        <f t="shared" si="33"/>
        <v>2030</v>
      </c>
      <c r="K15" s="10">
        <f t="shared" si="33"/>
        <v>2031</v>
      </c>
      <c r="L15" s="10">
        <f t="shared" si="33"/>
        <v>2032</v>
      </c>
      <c r="M15" s="10">
        <f t="shared" si="33"/>
        <v>2033</v>
      </c>
      <c r="N15" s="10">
        <f t="shared" si="33"/>
        <v>2034</v>
      </c>
      <c r="O15" s="10">
        <f t="shared" si="33"/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533038</v>
      </c>
      <c r="C16" s="8">
        <f>Inputs!C22*(1+$R$8)+Inputs!H22*(1+$R$12)</f>
        <v>545884.21580000001</v>
      </c>
      <c r="D16" s="8">
        <f t="shared" ref="D16:O16" si="34">C16*(1+$R$8)</f>
        <v>559040.02540078002</v>
      </c>
      <c r="E16" s="8">
        <f t="shared" si="34"/>
        <v>572512.89001293888</v>
      </c>
      <c r="F16" s="8">
        <f t="shared" si="34"/>
        <v>586310.45066225075</v>
      </c>
      <c r="G16" s="8">
        <f t="shared" si="34"/>
        <v>600440.53252321098</v>
      </c>
      <c r="H16" s="8">
        <f t="shared" si="34"/>
        <v>614911.14935702039</v>
      </c>
      <c r="I16" s="8">
        <f t="shared" si="34"/>
        <v>629730.50805652456</v>
      </c>
      <c r="J16" s="8">
        <f t="shared" si="34"/>
        <v>644907.01330068684</v>
      </c>
      <c r="K16" s="8">
        <f t="shared" si="34"/>
        <v>660449.27232123341</v>
      </c>
      <c r="L16" s="8">
        <f t="shared" si="34"/>
        <v>676366.09978417517</v>
      </c>
      <c r="M16" s="8">
        <f t="shared" si="34"/>
        <v>692666.52278897376</v>
      </c>
      <c r="N16" s="8">
        <f t="shared" si="34"/>
        <v>709359.785988188</v>
      </c>
      <c r="O16" s="8">
        <f t="shared" si="34"/>
        <v>726455.35683050333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602410</v>
      </c>
      <c r="C17" s="9">
        <f t="shared" ref="C17:J17" si="35">B16*(1-$S$16)</f>
        <v>533038</v>
      </c>
      <c r="D17" s="7">
        <f t="shared" si="35"/>
        <v>545884.21580000001</v>
      </c>
      <c r="E17" s="7">
        <f t="shared" si="35"/>
        <v>559040.02540078002</v>
      </c>
      <c r="F17" s="7">
        <f t="shared" si="35"/>
        <v>572512.89001293888</v>
      </c>
      <c r="G17" s="7">
        <f t="shared" si="35"/>
        <v>586310.45066225075</v>
      </c>
      <c r="H17" s="7">
        <f t="shared" si="35"/>
        <v>600440.53252321098</v>
      </c>
      <c r="I17" s="7">
        <f t="shared" si="35"/>
        <v>614911.14935702039</v>
      </c>
      <c r="J17" s="7">
        <f t="shared" si="35"/>
        <v>629730.50805652456</v>
      </c>
      <c r="K17" s="7">
        <f t="shared" ref="K17" si="36">J16*(1-$S$16)</f>
        <v>644907.01330068684</v>
      </c>
      <c r="L17" s="7">
        <f t="shared" ref="L17" si="37">K16*(1-$S$16)</f>
        <v>660449.27232123341</v>
      </c>
      <c r="M17" s="7">
        <f t="shared" ref="M17" si="38">L16*(1-$S$16)</f>
        <v>676366.09978417517</v>
      </c>
      <c r="N17" s="7">
        <f t="shared" ref="N17" si="39">M16*(1-$S$16)</f>
        <v>692666.52278897376</v>
      </c>
      <c r="O17" s="7">
        <f t="shared" ref="O17" si="40">N16*(1-$S$16)</f>
        <v>709359.785988188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698184</v>
      </c>
      <c r="C18" s="7">
        <f>(100%*B17)*(1-$S$17)</f>
        <v>602410</v>
      </c>
      <c r="D18" s="9">
        <f t="shared" ref="D18:J18" si="41">C17*(1-$S$17)</f>
        <v>533038</v>
      </c>
      <c r="E18" s="7">
        <f t="shared" si="41"/>
        <v>545884.21580000001</v>
      </c>
      <c r="F18" s="7">
        <f t="shared" si="41"/>
        <v>559040.02540078002</v>
      </c>
      <c r="G18" s="7">
        <f t="shared" si="41"/>
        <v>572512.89001293888</v>
      </c>
      <c r="H18" s="7">
        <f t="shared" si="41"/>
        <v>586310.45066225075</v>
      </c>
      <c r="I18" s="7">
        <f t="shared" si="41"/>
        <v>600440.53252321098</v>
      </c>
      <c r="J18" s="7">
        <f t="shared" si="41"/>
        <v>614911.14935702039</v>
      </c>
      <c r="K18" s="7">
        <f t="shared" ref="K18" si="42">J17*(1-$S$17)</f>
        <v>629730.50805652456</v>
      </c>
      <c r="L18" s="7">
        <f t="shared" ref="L18" si="43">K17*(1-$S$17)</f>
        <v>644907.01330068684</v>
      </c>
      <c r="M18" s="7">
        <f t="shared" ref="M18" si="44">L17*(1-$S$17)</f>
        <v>660449.27232123341</v>
      </c>
      <c r="N18" s="7">
        <f t="shared" ref="N18" si="45">M17*(1-$S$17)</f>
        <v>676366.09978417517</v>
      </c>
      <c r="O18" s="7">
        <f t="shared" ref="O18" si="46">N17*(1-$S$17)</f>
        <v>692666.52278897376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750008</v>
      </c>
      <c r="C19" s="7">
        <f>(100%*B18)*(1-$S$18)</f>
        <v>698184</v>
      </c>
      <c r="D19" s="7">
        <f t="shared" ref="D19:J19" si="47">C18*(1-$S$18)</f>
        <v>602410</v>
      </c>
      <c r="E19" s="9">
        <f t="shared" si="47"/>
        <v>533038</v>
      </c>
      <c r="F19" s="7">
        <f t="shared" si="47"/>
        <v>545884.21580000001</v>
      </c>
      <c r="G19" s="7">
        <f t="shared" si="47"/>
        <v>559040.02540078002</v>
      </c>
      <c r="H19" s="7">
        <f t="shared" si="47"/>
        <v>572512.89001293888</v>
      </c>
      <c r="I19" s="7">
        <f t="shared" si="47"/>
        <v>586310.45066225075</v>
      </c>
      <c r="J19" s="7">
        <f t="shared" si="47"/>
        <v>600440.53252321098</v>
      </c>
      <c r="K19" s="7">
        <f t="shared" ref="K19" si="48">J18*(1-$S$18)</f>
        <v>614911.14935702039</v>
      </c>
      <c r="L19" s="7">
        <f t="shared" ref="L19" si="49">K18*(1-$S$18)</f>
        <v>629730.50805652456</v>
      </c>
      <c r="M19" s="7">
        <f t="shared" ref="M19" si="50">L18*(1-$S$18)</f>
        <v>644907.01330068684</v>
      </c>
      <c r="N19" s="7">
        <f t="shared" ref="N19" si="51">M18*(1-$S$18)</f>
        <v>660449.27232123341</v>
      </c>
      <c r="O19" s="7">
        <f t="shared" ref="O19" si="52">N18*(1-$S$18)</f>
        <v>676366.09978417517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747544</v>
      </c>
      <c r="C20" s="7">
        <f>(100%*B19)*(1-$S$19)</f>
        <v>750008</v>
      </c>
      <c r="D20" s="7">
        <f t="shared" ref="D20:J20" si="53">C19*(1-$S$19)</f>
        <v>698184</v>
      </c>
      <c r="E20" s="7">
        <f t="shared" si="53"/>
        <v>602410</v>
      </c>
      <c r="F20" s="9">
        <f t="shared" si="53"/>
        <v>533038</v>
      </c>
      <c r="G20" s="7">
        <f t="shared" si="53"/>
        <v>545884.21580000001</v>
      </c>
      <c r="H20" s="7">
        <f t="shared" si="53"/>
        <v>559040.02540078002</v>
      </c>
      <c r="I20" s="7">
        <f t="shared" si="53"/>
        <v>572512.89001293888</v>
      </c>
      <c r="J20" s="7">
        <f t="shared" si="53"/>
        <v>586310.45066225075</v>
      </c>
      <c r="K20" s="7">
        <f t="shared" ref="K20" si="54">J19*(1-$S$19)</f>
        <v>600440.53252321098</v>
      </c>
      <c r="L20" s="7">
        <f t="shared" ref="L20" si="55">K19*(1-$S$19)</f>
        <v>614911.14935702039</v>
      </c>
      <c r="M20" s="7">
        <f t="shared" ref="M20" si="56">L19*(1-$S$19)</f>
        <v>629730.50805652456</v>
      </c>
      <c r="N20" s="7">
        <f t="shared" ref="N20" si="57">M19*(1-$S$19)</f>
        <v>644907.01330068684</v>
      </c>
      <c r="O20" s="7">
        <f t="shared" ref="O20" si="58">N19*(1-$S$19)</f>
        <v>660449.27232123341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729019</v>
      </c>
      <c r="C21" s="7">
        <f>(100%*B20)*(1-$S$20)</f>
        <v>747544</v>
      </c>
      <c r="D21" s="7">
        <f t="shared" ref="D21:J21" si="59">C20*(1-$S$20)</f>
        <v>750008</v>
      </c>
      <c r="E21" s="7">
        <f t="shared" si="59"/>
        <v>698184</v>
      </c>
      <c r="F21" s="7">
        <f t="shared" si="59"/>
        <v>602410</v>
      </c>
      <c r="G21" s="9">
        <f t="shared" si="59"/>
        <v>533038</v>
      </c>
      <c r="H21" s="7">
        <f t="shared" si="59"/>
        <v>545884.21580000001</v>
      </c>
      <c r="I21" s="7">
        <f t="shared" si="59"/>
        <v>559040.02540078002</v>
      </c>
      <c r="J21" s="7">
        <f t="shared" si="59"/>
        <v>572512.89001293888</v>
      </c>
      <c r="K21" s="7">
        <f t="shared" ref="K21" si="60">J20*(1-$S$20)</f>
        <v>586310.45066225075</v>
      </c>
      <c r="L21" s="7">
        <f t="shared" ref="L21" si="61">K20*(1-$S$20)</f>
        <v>600440.53252321098</v>
      </c>
      <c r="M21" s="7">
        <f t="shared" ref="M21" si="62">L20*(1-$S$20)</f>
        <v>614911.14935702039</v>
      </c>
      <c r="N21" s="7">
        <f t="shared" ref="N21" si="63">M20*(1-$S$20)</f>
        <v>629730.50805652456</v>
      </c>
      <c r="O21" s="7">
        <f t="shared" ref="O21" si="64">N20*(1-$S$20)</f>
        <v>644907.01330068684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O23" si="65">C23+1</f>
        <v>2024</v>
      </c>
      <c r="E23" s="10">
        <f t="shared" si="65"/>
        <v>2025</v>
      </c>
      <c r="F23" s="10">
        <f t="shared" si="65"/>
        <v>2026</v>
      </c>
      <c r="G23" s="10">
        <f t="shared" si="65"/>
        <v>2027</v>
      </c>
      <c r="H23" s="10">
        <f t="shared" si="65"/>
        <v>2028</v>
      </c>
      <c r="I23" s="10">
        <f t="shared" si="65"/>
        <v>2029</v>
      </c>
      <c r="J23" s="10">
        <f t="shared" si="65"/>
        <v>2030</v>
      </c>
      <c r="K23" s="10">
        <f t="shared" si="65"/>
        <v>2031</v>
      </c>
      <c r="L23" s="10">
        <f t="shared" si="65"/>
        <v>2032</v>
      </c>
      <c r="M23" s="10">
        <f t="shared" si="65"/>
        <v>2033</v>
      </c>
      <c r="N23" s="10">
        <f t="shared" si="65"/>
        <v>2034</v>
      </c>
      <c r="O23" s="10">
        <f t="shared" si="65"/>
        <v>2035</v>
      </c>
      <c r="Q23" t="s">
        <v>7</v>
      </c>
    </row>
    <row r="24" spans="1:19" x14ac:dyDescent="0.35">
      <c r="A24" s="10">
        <v>0</v>
      </c>
      <c r="B24" s="54">
        <f>B8+B16</f>
        <v>1109841</v>
      </c>
      <c r="C24" s="8">
        <f>C8+C16</f>
        <v>1136588.1680999999</v>
      </c>
      <c r="D24" s="8">
        <f t="shared" ref="D24:O29" si="66">D8+D16</f>
        <v>1104924.24120078</v>
      </c>
      <c r="E24" s="8">
        <f t="shared" si="66"/>
        <v>1131552.9154137189</v>
      </c>
      <c r="F24" s="8">
        <f t="shared" si="66"/>
        <v>1158823.3406751896</v>
      </c>
      <c r="G24" s="8">
        <f t="shared" si="66"/>
        <v>1186750.9831854617</v>
      </c>
      <c r="H24" s="8">
        <f t="shared" si="66"/>
        <v>1215351.6818802315</v>
      </c>
      <c r="I24" s="8">
        <f t="shared" si="66"/>
        <v>1244641.6574135451</v>
      </c>
      <c r="J24" s="8">
        <f t="shared" si="66"/>
        <v>1274637.5213572113</v>
      </c>
      <c r="K24" s="8">
        <f t="shared" si="66"/>
        <v>1305356.2856219201</v>
      </c>
      <c r="L24" s="8">
        <f t="shared" si="66"/>
        <v>1336815.3721054085</v>
      </c>
      <c r="M24" s="8">
        <f t="shared" si="66"/>
        <v>1369032.6225731489</v>
      </c>
      <c r="N24" s="8">
        <f t="shared" si="66"/>
        <v>1402026.3087771619</v>
      </c>
      <c r="O24" s="8">
        <f t="shared" si="66"/>
        <v>1435815.1428186912</v>
      </c>
    </row>
    <row r="25" spans="1:19" x14ac:dyDescent="0.35">
      <c r="A25" s="10">
        <v>1</v>
      </c>
      <c r="B25" s="54">
        <f t="shared" ref="B25:B29" si="67">B9+B17</f>
        <v>1233401</v>
      </c>
      <c r="C25" s="9">
        <f>C9+C17</f>
        <v>1109841</v>
      </c>
      <c r="D25" s="7">
        <f>D9+D17</f>
        <v>1136588.1680999999</v>
      </c>
      <c r="E25" s="7">
        <f t="shared" ref="E25:K29" si="68">E9+E17</f>
        <v>1104924.24120078</v>
      </c>
      <c r="F25" s="7">
        <f t="shared" si="68"/>
        <v>1131552.9154137189</v>
      </c>
      <c r="G25" s="7">
        <f t="shared" si="68"/>
        <v>1158823.3406751896</v>
      </c>
      <c r="H25" s="7">
        <f t="shared" si="68"/>
        <v>1186750.9831854617</v>
      </c>
      <c r="I25" s="7">
        <f t="shared" si="68"/>
        <v>1215351.6818802315</v>
      </c>
      <c r="J25" s="7">
        <f t="shared" si="68"/>
        <v>1244641.6574135451</v>
      </c>
      <c r="K25" s="7">
        <f t="shared" si="68"/>
        <v>1274637.5213572113</v>
      </c>
      <c r="L25" s="7">
        <f t="shared" si="66"/>
        <v>1305356.2856219201</v>
      </c>
      <c r="M25" s="7">
        <f t="shared" si="66"/>
        <v>1336815.3721054085</v>
      </c>
      <c r="N25" s="7">
        <f t="shared" si="66"/>
        <v>1369032.6225731489</v>
      </c>
      <c r="O25" s="7">
        <f t="shared" si="66"/>
        <v>1402026.3087771619</v>
      </c>
    </row>
    <row r="26" spans="1:19" x14ac:dyDescent="0.35">
      <c r="A26" s="10">
        <v>2</v>
      </c>
      <c r="B26" s="54">
        <f t="shared" si="67"/>
        <v>1422125</v>
      </c>
      <c r="C26" s="7">
        <f>C10+C18</f>
        <v>1233401</v>
      </c>
      <c r="D26" s="9">
        <f>D10+D18</f>
        <v>1109841</v>
      </c>
      <c r="E26" s="7">
        <f t="shared" si="68"/>
        <v>1136588.1680999999</v>
      </c>
      <c r="F26" s="7">
        <f t="shared" si="68"/>
        <v>1104924.24120078</v>
      </c>
      <c r="G26" s="7">
        <f t="shared" si="68"/>
        <v>1131552.9154137189</v>
      </c>
      <c r="H26" s="7">
        <f t="shared" si="68"/>
        <v>1158823.3406751896</v>
      </c>
      <c r="I26" s="7">
        <f t="shared" si="68"/>
        <v>1186750.9831854617</v>
      </c>
      <c r="J26" s="7">
        <f t="shared" si="68"/>
        <v>1215351.6818802315</v>
      </c>
      <c r="K26" s="7">
        <f t="shared" si="68"/>
        <v>1244641.6574135451</v>
      </c>
      <c r="L26" s="7">
        <f t="shared" si="66"/>
        <v>1274637.5213572113</v>
      </c>
      <c r="M26" s="7">
        <f t="shared" si="66"/>
        <v>1305356.2856219201</v>
      </c>
      <c r="N26" s="7">
        <f t="shared" si="66"/>
        <v>1336815.3721054085</v>
      </c>
      <c r="O26" s="7">
        <f t="shared" si="66"/>
        <v>1369032.6225731489</v>
      </c>
    </row>
    <row r="27" spans="1:19" x14ac:dyDescent="0.35">
      <c r="A27" s="10">
        <v>3</v>
      </c>
      <c r="B27" s="54">
        <f t="shared" si="67"/>
        <v>1530460</v>
      </c>
      <c r="C27" s="7">
        <f t="shared" ref="C27:D29" si="69">C11+C19</f>
        <v>1422125</v>
      </c>
      <c r="D27" s="7">
        <f t="shared" si="69"/>
        <v>1233401</v>
      </c>
      <c r="E27" s="9">
        <f>E11+E19</f>
        <v>1109841</v>
      </c>
      <c r="F27" s="7">
        <f t="shared" si="68"/>
        <v>1136588.1680999999</v>
      </c>
      <c r="G27" s="7">
        <f t="shared" si="68"/>
        <v>1104924.24120078</v>
      </c>
      <c r="H27" s="7">
        <f t="shared" si="68"/>
        <v>1131552.9154137189</v>
      </c>
      <c r="I27" s="7">
        <f t="shared" si="68"/>
        <v>1158823.3406751896</v>
      </c>
      <c r="J27" s="7">
        <f t="shared" si="68"/>
        <v>1186750.9831854617</v>
      </c>
      <c r="K27" s="7">
        <f t="shared" si="68"/>
        <v>1215351.6818802315</v>
      </c>
      <c r="L27" s="7">
        <f t="shared" si="66"/>
        <v>1244641.6574135451</v>
      </c>
      <c r="M27" s="7">
        <f t="shared" si="66"/>
        <v>1274637.5213572113</v>
      </c>
      <c r="N27" s="7">
        <f t="shared" si="66"/>
        <v>1305356.2856219201</v>
      </c>
      <c r="O27" s="7">
        <f t="shared" si="66"/>
        <v>1336815.3721054085</v>
      </c>
    </row>
    <row r="28" spans="1:19" x14ac:dyDescent="0.35">
      <c r="A28" s="10">
        <v>4</v>
      </c>
      <c r="B28" s="54">
        <f t="shared" si="67"/>
        <v>1524848</v>
      </c>
      <c r="C28" s="7">
        <f t="shared" si="69"/>
        <v>1530460</v>
      </c>
      <c r="D28" s="7">
        <f t="shared" si="69"/>
        <v>1422125</v>
      </c>
      <c r="E28" s="7">
        <f t="shared" ref="E28" si="70">E12+E20</f>
        <v>1233401</v>
      </c>
      <c r="F28" s="9">
        <f>F12+F20</f>
        <v>1109841</v>
      </c>
      <c r="G28" s="7">
        <f t="shared" si="68"/>
        <v>1136588.1680999999</v>
      </c>
      <c r="H28" s="7">
        <f t="shared" si="68"/>
        <v>1104924.24120078</v>
      </c>
      <c r="I28" s="7">
        <f t="shared" si="68"/>
        <v>1131552.9154137189</v>
      </c>
      <c r="J28" s="7">
        <f t="shared" si="68"/>
        <v>1158823.3406751896</v>
      </c>
      <c r="K28" s="7">
        <f t="shared" si="68"/>
        <v>1186750.9831854617</v>
      </c>
      <c r="L28" s="7">
        <f t="shared" si="66"/>
        <v>1215351.6818802315</v>
      </c>
      <c r="M28" s="7">
        <f t="shared" si="66"/>
        <v>1244641.6574135451</v>
      </c>
      <c r="N28" s="7">
        <f t="shared" si="66"/>
        <v>1274637.5213572113</v>
      </c>
      <c r="O28" s="7">
        <f t="shared" si="66"/>
        <v>1305356.2856219201</v>
      </c>
    </row>
    <row r="29" spans="1:19" x14ac:dyDescent="0.35">
      <c r="A29" s="10">
        <v>5</v>
      </c>
      <c r="B29" s="54">
        <f t="shared" si="67"/>
        <v>1517837</v>
      </c>
      <c r="C29" s="7">
        <f t="shared" si="69"/>
        <v>1524848</v>
      </c>
      <c r="D29" s="7">
        <f t="shared" si="69"/>
        <v>1530460</v>
      </c>
      <c r="E29" s="7">
        <f t="shared" ref="E29:F29" si="71">E13+E21</f>
        <v>1422125</v>
      </c>
      <c r="F29" s="7">
        <f t="shared" si="71"/>
        <v>1233401</v>
      </c>
      <c r="G29" s="9">
        <f>G13+G21</f>
        <v>1109841</v>
      </c>
      <c r="H29" s="7">
        <f t="shared" si="68"/>
        <v>1136588.1680999999</v>
      </c>
      <c r="I29" s="7">
        <f t="shared" si="68"/>
        <v>1104924.24120078</v>
      </c>
      <c r="J29" s="7">
        <f t="shared" si="68"/>
        <v>1131552.9154137189</v>
      </c>
      <c r="K29" s="7">
        <f t="shared" si="68"/>
        <v>1158823.3406751896</v>
      </c>
      <c r="L29" s="7">
        <f t="shared" si="66"/>
        <v>1186750.9831854617</v>
      </c>
      <c r="M29" s="7">
        <f t="shared" si="66"/>
        <v>1215351.6818802315</v>
      </c>
      <c r="N29" s="7">
        <f t="shared" si="66"/>
        <v>1244641.6574135451</v>
      </c>
      <c r="O29" s="7">
        <f t="shared" si="66"/>
        <v>1274637.5213572113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8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0.38</v>
      </c>
      <c r="D8" s="17">
        <f>IF((C8-$B$26)&gt;0,(C8-$B$26),"0%")</f>
        <v>0.34</v>
      </c>
      <c r="E8" s="17">
        <f t="shared" ref="E8:F8" si="3">IF((D8-$B$26)&gt;0,(D8-$B$26),"0%")</f>
        <v>0.30000000000000004</v>
      </c>
      <c r="F8" s="17">
        <f t="shared" si="3"/>
        <v>0.26000000000000006</v>
      </c>
      <c r="G8" s="17">
        <f t="shared" ref="G8:G10" si="4">IF((F8-$B$26)&gt;0,(F8-$B$26),"0%")</f>
        <v>0.22000000000000006</v>
      </c>
      <c r="H8" s="17">
        <f t="shared" ref="H8:H10" si="5">IF((G8-$B$26)&gt;0,(G8-$B$26),"0%")</f>
        <v>0.18000000000000005</v>
      </c>
      <c r="I8" s="17">
        <f t="shared" ref="I8:I10" si="6">IF((H8-$B$26)&gt;0,(H8-$B$26),"0%")</f>
        <v>0.14000000000000004</v>
      </c>
      <c r="J8" s="17">
        <f t="shared" ref="J8:J10" si="7">IF((I8-$B$26)&gt;0,(I8-$B$26),"0%")</f>
        <v>0.10000000000000003</v>
      </c>
      <c r="K8" s="17">
        <f t="shared" ref="K8:K10" si="8">IF((J8-$B$26)&gt;0,(J8-$B$26),"0%")</f>
        <v>6.0000000000000032E-2</v>
      </c>
      <c r="L8" s="17">
        <f t="shared" ref="L8:L10" si="9">IF((K8-$B$26)&gt;0,(K8-$B$26),"0%")</f>
        <v>2.0000000000000032E-2</v>
      </c>
      <c r="M8" s="17" t="str">
        <f t="shared" ref="M8:M10" si="10">IF((L8-$B$26)&gt;0,(L8-$B$26),"0%")</f>
        <v>0%</v>
      </c>
      <c r="N8" s="17" t="str">
        <f t="shared" ref="N8:N10" si="11">IF((M8-$B$26)&gt;0,(M8-$B$26),"0%")</f>
        <v>0%</v>
      </c>
      <c r="O8" s="17" t="str">
        <f t="shared" ref="O8:O10" si="12">IF((N8-$B$26)&gt;0,(N8-$B$26),"0%")</f>
        <v>0%</v>
      </c>
      <c r="P8" s="17" t="str">
        <f t="shared" ref="P8:P10" si="13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</v>
      </c>
      <c r="U8" s="17">
        <f>IF((T8-$B$26)&gt;0,(T8-$B$26),"0%")</f>
        <v>6.0000000000000005E-2</v>
      </c>
      <c r="V8" s="17">
        <f t="shared" ref="V8:W8" si="14">IF((U8-$B$26)&gt;0,(U8-$B$26),"0%")</f>
        <v>2.0000000000000004E-2</v>
      </c>
      <c r="W8" s="17" t="str">
        <f t="shared" si="14"/>
        <v>0%</v>
      </c>
      <c r="X8" s="17" t="str">
        <f t="shared" ref="X8:X10" si="15">IF((W8-$B$26)&gt;0,(W8-$B$26),"0%")</f>
        <v>0%</v>
      </c>
      <c r="Y8" s="17" t="str">
        <f t="shared" ref="Y8:Y10" si="16">IF((X8-$B$26)&gt;0,(X8-$B$26),"0%")</f>
        <v>0%</v>
      </c>
      <c r="Z8" s="17" t="str">
        <f t="shared" ref="Z8:Z10" si="17">IF((Y8-$B$26)&gt;0,(Y8-$B$26),"0%")</f>
        <v>0%</v>
      </c>
      <c r="AA8" s="17" t="str">
        <f t="shared" ref="AA8:AA10" si="18">IF((Z8-$B$26)&gt;0,(Z8-$B$26),"0%")</f>
        <v>0%</v>
      </c>
      <c r="AB8" s="17" t="str">
        <f t="shared" ref="AB8:AB10" si="19">IF((AA8-$B$26)&gt;0,(AA8-$B$26),"0%")</f>
        <v>0%</v>
      </c>
      <c r="AC8" s="17" t="str">
        <f t="shared" ref="AC8:AC10" si="20">IF((AB8-$B$26)&gt;0,(AB8-$B$26),"0%")</f>
        <v>0%</v>
      </c>
      <c r="AD8" s="17" t="str">
        <f t="shared" ref="AD8:AD10" si="21">IF((AC8-$B$26)&gt;0,(AC8-$B$26),"0%")</f>
        <v>0%</v>
      </c>
      <c r="AE8" s="17" t="str">
        <f t="shared" ref="AE8:AE10" si="22">IF((AD8-$B$26)&gt;0,(AD8-$B$26),"0%")</f>
        <v>0%</v>
      </c>
      <c r="AF8" s="17" t="str">
        <f t="shared" ref="AF8:AF10" si="23">IF((AE8-$B$26)&gt;0,(AE8-$B$26),"0%")</f>
        <v>0%</v>
      </c>
      <c r="AG8" s="17" t="str">
        <f t="shared" ref="AG8:AG10" si="24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</v>
      </c>
      <c r="AL8" s="17">
        <f>IF((AK8-$B$26)&gt;0,(AK8-$B$26),"0%")</f>
        <v>6.0000000000000005E-2</v>
      </c>
      <c r="AM8" s="17">
        <f t="shared" ref="AM8:AO8" si="25">IF((AL8-$B$26)&gt;0,(AL8-$B$26),"0%")</f>
        <v>2.0000000000000004E-2</v>
      </c>
      <c r="AN8" s="17" t="str">
        <f t="shared" si="25"/>
        <v>0%</v>
      </c>
      <c r="AO8" s="17" t="str">
        <f t="shared" si="25"/>
        <v>0%</v>
      </c>
      <c r="AP8" s="17" t="str">
        <f t="shared" ref="AP8:AP10" si="26">IF((AO8-$B$26)&gt;0,(AO8-$B$26),"0%")</f>
        <v>0%</v>
      </c>
      <c r="AQ8" s="17" t="str">
        <f t="shared" ref="AQ8:AQ10" si="27">IF((AP8-$B$26)&gt;0,(AP8-$B$26),"0%")</f>
        <v>0%</v>
      </c>
      <c r="AR8" s="17" t="str">
        <f t="shared" ref="AR8:AR10" si="28">IF((AQ8-$B$26)&gt;0,(AQ8-$B$26),"0%")</f>
        <v>0%</v>
      </c>
      <c r="AS8" s="17" t="str">
        <f t="shared" ref="AS8:AS10" si="29">IF((AR8-$B$26)&gt;0,(AR8-$B$26),"0%")</f>
        <v>0%</v>
      </c>
      <c r="AT8" s="17" t="str">
        <f t="shared" ref="AT8:AT10" si="30">IF((AS8-$B$26)&gt;0,(AS8-$B$26),"0%")</f>
        <v>0%</v>
      </c>
      <c r="AU8" s="17" t="str">
        <f t="shared" ref="AU8:AU10" si="31">IF((AT8-$B$26)&gt;0,(AT8-$B$26),"0%")</f>
        <v>0%</v>
      </c>
      <c r="AV8" s="17" t="str">
        <f t="shared" ref="AV8:AV10" si="32">IF((AU8-$B$26)&gt;0,(AU8-$B$26),"0%")</f>
        <v>0%</v>
      </c>
      <c r="AW8" s="17" t="str">
        <f t="shared" ref="AW8:AW10" si="33">IF((AV8-$B$26)&gt;0,(AV8-$B$26),"0%")</f>
        <v>0%</v>
      </c>
      <c r="AX8" s="17" t="str">
        <f t="shared" ref="AX8:AX10" si="34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F9" si="35">IF((C9-$B$26)&gt;0,(C9-$B$26),"0%")</f>
        <v>0%</v>
      </c>
      <c r="E9" s="17" t="str">
        <f t="shared" si="35"/>
        <v>0%</v>
      </c>
      <c r="F9" s="17" t="str">
        <f t="shared" si="35"/>
        <v>0%</v>
      </c>
      <c r="G9" s="17" t="str">
        <f t="shared" si="4"/>
        <v>0%</v>
      </c>
      <c r="H9" s="17" t="str">
        <f t="shared" si="5"/>
        <v>0%</v>
      </c>
      <c r="I9" s="17" t="str">
        <f t="shared" si="6"/>
        <v>0%</v>
      </c>
      <c r="J9" s="17" t="str">
        <f t="shared" si="7"/>
        <v>0%</v>
      </c>
      <c r="K9" s="17" t="str">
        <f t="shared" si="8"/>
        <v>0%</v>
      </c>
      <c r="L9" s="17" t="str">
        <f t="shared" si="9"/>
        <v>0%</v>
      </c>
      <c r="M9" s="17" t="str">
        <f t="shared" si="10"/>
        <v>0%</v>
      </c>
      <c r="N9" s="17" t="str">
        <f t="shared" si="11"/>
        <v>0%</v>
      </c>
      <c r="O9" s="17" t="str">
        <f t="shared" si="12"/>
        <v>0%</v>
      </c>
      <c r="P9" s="17" t="str">
        <f t="shared" si="13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W9" si="36">IF((T9-$B$26)&gt;0,(T9-$B$26),"0%")</f>
        <v>0%</v>
      </c>
      <c r="V9" s="17" t="str">
        <f t="shared" si="36"/>
        <v>0%</v>
      </c>
      <c r="W9" s="17" t="str">
        <f t="shared" si="36"/>
        <v>0%</v>
      </c>
      <c r="X9" s="17" t="str">
        <f t="shared" si="15"/>
        <v>0%</v>
      </c>
      <c r="Y9" s="17" t="str">
        <f t="shared" si="16"/>
        <v>0%</v>
      </c>
      <c r="Z9" s="17" t="str">
        <f t="shared" si="17"/>
        <v>0%</v>
      </c>
      <c r="AA9" s="17" t="str">
        <f t="shared" si="18"/>
        <v>0%</v>
      </c>
      <c r="AB9" s="17" t="str">
        <f t="shared" si="19"/>
        <v>0%</v>
      </c>
      <c r="AC9" s="17" t="str">
        <f t="shared" si="20"/>
        <v>0%</v>
      </c>
      <c r="AD9" s="17" t="str">
        <f t="shared" si="21"/>
        <v>0%</v>
      </c>
      <c r="AE9" s="17" t="str">
        <f t="shared" si="22"/>
        <v>0%</v>
      </c>
      <c r="AF9" s="17" t="str">
        <f t="shared" si="23"/>
        <v>0%</v>
      </c>
      <c r="AG9" s="17" t="str">
        <f t="shared" si="24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O9" si="37">IF((AK9-$B$26)&gt;0,(AK9-$B$26),"0%")</f>
        <v>0%</v>
      </c>
      <c r="AM9" s="17" t="str">
        <f t="shared" si="37"/>
        <v>0%</v>
      </c>
      <c r="AN9" s="17" t="str">
        <f t="shared" si="37"/>
        <v>0%</v>
      </c>
      <c r="AO9" s="17" t="str">
        <f t="shared" si="37"/>
        <v>0%</v>
      </c>
      <c r="AP9" s="17" t="str">
        <f t="shared" si="26"/>
        <v>0%</v>
      </c>
      <c r="AQ9" s="17" t="str">
        <f t="shared" si="27"/>
        <v>0%</v>
      </c>
      <c r="AR9" s="17" t="str">
        <f t="shared" si="28"/>
        <v>0%</v>
      </c>
      <c r="AS9" s="17" t="str">
        <f t="shared" si="29"/>
        <v>0%</v>
      </c>
      <c r="AT9" s="17" t="str">
        <f t="shared" si="30"/>
        <v>0%</v>
      </c>
      <c r="AU9" s="17" t="str">
        <f t="shared" si="31"/>
        <v>0%</v>
      </c>
      <c r="AV9" s="17" t="str">
        <f t="shared" si="32"/>
        <v>0%</v>
      </c>
      <c r="AW9" s="17" t="str">
        <f t="shared" si="33"/>
        <v>0%</v>
      </c>
      <c r="AX9" s="17" t="str">
        <f t="shared" si="34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F10" si="38">IF((C10-$B$26)&gt;0,(C10-$B$26),"0%")</f>
        <v>0%</v>
      </c>
      <c r="E10" s="17" t="str">
        <f t="shared" si="38"/>
        <v>0%</v>
      </c>
      <c r="F10" s="17" t="str">
        <f t="shared" si="38"/>
        <v>0%</v>
      </c>
      <c r="G10" s="17" t="str">
        <f t="shared" si="4"/>
        <v>0%</v>
      </c>
      <c r="H10" s="17" t="str">
        <f t="shared" si="5"/>
        <v>0%</v>
      </c>
      <c r="I10" s="17" t="str">
        <f t="shared" si="6"/>
        <v>0%</v>
      </c>
      <c r="J10" s="17" t="str">
        <f t="shared" si="7"/>
        <v>0%</v>
      </c>
      <c r="K10" s="17" t="str">
        <f t="shared" si="8"/>
        <v>0%</v>
      </c>
      <c r="L10" s="17" t="str">
        <f t="shared" si="9"/>
        <v>0%</v>
      </c>
      <c r="M10" s="17" t="str">
        <f t="shared" si="10"/>
        <v>0%</v>
      </c>
      <c r="N10" s="17" t="str">
        <f t="shared" si="11"/>
        <v>0%</v>
      </c>
      <c r="O10" s="17" t="str">
        <f t="shared" si="12"/>
        <v>0%</v>
      </c>
      <c r="P10" s="17" t="str">
        <f t="shared" si="13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W10" si="39">IF((T10-$B$26)&gt;0,(T10-$B$26),"0%")</f>
        <v>0%</v>
      </c>
      <c r="V10" s="17" t="str">
        <f t="shared" si="39"/>
        <v>0%</v>
      </c>
      <c r="W10" s="17" t="str">
        <f t="shared" si="39"/>
        <v>0%</v>
      </c>
      <c r="X10" s="17" t="str">
        <f t="shared" si="15"/>
        <v>0%</v>
      </c>
      <c r="Y10" s="17" t="str">
        <f t="shared" si="16"/>
        <v>0%</v>
      </c>
      <c r="Z10" s="17" t="str">
        <f t="shared" si="17"/>
        <v>0%</v>
      </c>
      <c r="AA10" s="17" t="str">
        <f t="shared" si="18"/>
        <v>0%</v>
      </c>
      <c r="AB10" s="17" t="str">
        <f t="shared" si="19"/>
        <v>0%</v>
      </c>
      <c r="AC10" s="17" t="str">
        <f t="shared" si="20"/>
        <v>0%</v>
      </c>
      <c r="AD10" s="17" t="str">
        <f t="shared" si="21"/>
        <v>0%</v>
      </c>
      <c r="AE10" s="17" t="str">
        <f t="shared" si="22"/>
        <v>0%</v>
      </c>
      <c r="AF10" s="17" t="str">
        <f t="shared" si="23"/>
        <v>0%</v>
      </c>
      <c r="AG10" s="17" t="str">
        <f t="shared" si="24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O10" si="40">IF((AK10-$B$26)&gt;0,(AK10-$B$26),"0%")</f>
        <v>0%</v>
      </c>
      <c r="AM10" s="17" t="str">
        <f t="shared" si="40"/>
        <v>0%</v>
      </c>
      <c r="AN10" s="17" t="str">
        <f t="shared" si="40"/>
        <v>0%</v>
      </c>
      <c r="AO10" s="17" t="str">
        <f t="shared" si="40"/>
        <v>0%</v>
      </c>
      <c r="AP10" s="17" t="str">
        <f t="shared" si="26"/>
        <v>0%</v>
      </c>
      <c r="AQ10" s="17" t="str">
        <f t="shared" si="27"/>
        <v>0%</v>
      </c>
      <c r="AR10" s="17" t="str">
        <f t="shared" si="28"/>
        <v>0%</v>
      </c>
      <c r="AS10" s="17" t="str">
        <f t="shared" si="29"/>
        <v>0%</v>
      </c>
      <c r="AT10" s="17" t="str">
        <f t="shared" si="30"/>
        <v>0%</v>
      </c>
      <c r="AU10" s="17" t="str">
        <f t="shared" si="31"/>
        <v>0%</v>
      </c>
      <c r="AV10" s="17" t="str">
        <f t="shared" si="32"/>
        <v>0%</v>
      </c>
      <c r="AW10" s="17" t="str">
        <f t="shared" si="33"/>
        <v>0%</v>
      </c>
      <c r="AX10" s="17" t="str">
        <f t="shared" si="34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0.41</v>
      </c>
      <c r="D11" s="17">
        <f>IF((C11-$B$27)&gt;0,(C11-$B$27),"0%")</f>
        <v>0.37</v>
      </c>
      <c r="E11" s="17">
        <f t="shared" ref="E11:F11" si="41">IF((D11-$B$27)&gt;0,(D11-$B$27),"0%")</f>
        <v>0.33</v>
      </c>
      <c r="F11" s="17">
        <f t="shared" si="41"/>
        <v>0.29000000000000004</v>
      </c>
      <c r="G11" s="17">
        <f t="shared" ref="G11:G13" si="42">IF((F11-$B$27)&gt;0,(F11-$B$27),"0%")</f>
        <v>0.25000000000000006</v>
      </c>
      <c r="H11" s="17">
        <f t="shared" ref="H11:H13" si="43">IF((G11-$B$27)&gt;0,(G11-$B$27),"0%")</f>
        <v>0.21000000000000005</v>
      </c>
      <c r="I11" s="17">
        <f t="shared" ref="I11:I13" si="44">IF((H11-$B$27)&gt;0,(H11-$B$27),"0%")</f>
        <v>0.17000000000000004</v>
      </c>
      <c r="J11" s="17">
        <f t="shared" ref="J11:J13" si="45">IF((I11-$B$27)&gt;0,(I11-$B$27),"0%")</f>
        <v>0.13000000000000003</v>
      </c>
      <c r="K11" s="17">
        <f t="shared" ref="K11:K13" si="46">IF((J11-$B$27)&gt;0,(J11-$B$27),"0%")</f>
        <v>9.0000000000000024E-2</v>
      </c>
      <c r="L11" s="17">
        <f t="shared" ref="L11:L13" si="47">IF((K11-$B$27)&gt;0,(K11-$B$27),"0%")</f>
        <v>5.0000000000000024E-2</v>
      </c>
      <c r="M11" s="17">
        <f t="shared" ref="M11:M13" si="48">IF((L11-$B$27)&gt;0,(L11-$B$27),"0%")</f>
        <v>1.0000000000000023E-2</v>
      </c>
      <c r="N11" s="17" t="str">
        <f t="shared" ref="N11:N13" si="49">IF((M11-$B$27)&gt;0,(M11-$B$27),"0%")</f>
        <v>0%</v>
      </c>
      <c r="O11" s="17" t="str">
        <f t="shared" ref="O11:O13" si="50">IF((N11-$B$27)&gt;0,(N11-$B$27),"0%")</f>
        <v>0%</v>
      </c>
      <c r="P11" s="17" t="str">
        <f t="shared" ref="P11:P13" si="51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</v>
      </c>
      <c r="U11" s="17">
        <f>IF((T11-$B$27)&gt;0,(T11-$B$27),"0%")</f>
        <v>6.0000000000000005E-2</v>
      </c>
      <c r="V11" s="17">
        <f t="shared" ref="V11:W11" si="52">IF((U11-$B$27)&gt;0,(U11-$B$27),"0%")</f>
        <v>2.0000000000000004E-2</v>
      </c>
      <c r="W11" s="17" t="str">
        <f t="shared" si="52"/>
        <v>0%</v>
      </c>
      <c r="X11" s="17" t="str">
        <f t="shared" ref="X11:X13" si="53">IF((W11-$B$27)&gt;0,(W11-$B$27),"0%")</f>
        <v>0%</v>
      </c>
      <c r="Y11" s="17" t="str">
        <f t="shared" ref="Y11:Y13" si="54">IF((X11-$B$27)&gt;0,(X11-$B$27),"0%")</f>
        <v>0%</v>
      </c>
      <c r="Z11" s="17" t="str">
        <f t="shared" ref="Z11:Z13" si="55">IF((Y11-$B$27)&gt;0,(Y11-$B$27),"0%")</f>
        <v>0%</v>
      </c>
      <c r="AA11" s="17" t="str">
        <f t="shared" ref="AA11:AA13" si="56">IF((Z11-$B$27)&gt;0,(Z11-$B$27),"0%")</f>
        <v>0%</v>
      </c>
      <c r="AB11" s="17" t="str">
        <f t="shared" ref="AB11:AB13" si="57">IF((AA11-$B$27)&gt;0,(AA11-$B$27),"0%")</f>
        <v>0%</v>
      </c>
      <c r="AC11" s="17" t="str">
        <f t="shared" ref="AC11:AC13" si="58">IF((AB11-$B$27)&gt;0,(AB11-$B$27),"0%")</f>
        <v>0%</v>
      </c>
      <c r="AD11" s="17" t="str">
        <f t="shared" ref="AD11:AD13" si="59">IF((AC11-$B$27)&gt;0,(AC11-$B$27),"0%")</f>
        <v>0%</v>
      </c>
      <c r="AE11" s="17" t="str">
        <f t="shared" ref="AE11:AE13" si="60">IF((AD11-$B$27)&gt;0,(AD11-$B$27),"0%")</f>
        <v>0%</v>
      </c>
      <c r="AF11" s="17" t="str">
        <f t="shared" ref="AF11:AF13" si="61">IF((AE11-$B$27)&gt;0,(AE11-$B$27),"0%")</f>
        <v>0%</v>
      </c>
      <c r="AG11" s="17" t="str">
        <f t="shared" ref="AG11:AG13" si="62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</v>
      </c>
      <c r="AL11" s="17">
        <f>IF((AK11-$B$27)&gt;0,(AK11-$B$27),"0%")</f>
        <v>6.0000000000000005E-2</v>
      </c>
      <c r="AM11" s="17">
        <f t="shared" ref="AM11:AO11" si="63">IF((AL11-$B$27)&gt;0,(AL11-$B$27),"0%")</f>
        <v>2.0000000000000004E-2</v>
      </c>
      <c r="AN11" s="17" t="str">
        <f t="shared" si="63"/>
        <v>0%</v>
      </c>
      <c r="AO11" s="17" t="str">
        <f t="shared" si="63"/>
        <v>0%</v>
      </c>
      <c r="AP11" s="17" t="str">
        <f t="shared" ref="AP11:AP13" si="64">IF((AO11-$B$27)&gt;0,(AO11-$B$27),"0%")</f>
        <v>0%</v>
      </c>
      <c r="AQ11" s="17" t="str">
        <f t="shared" ref="AQ11:AQ13" si="65">IF((AP11-$B$27)&gt;0,(AP11-$B$27),"0%")</f>
        <v>0%</v>
      </c>
      <c r="AR11" s="17" t="str">
        <f t="shared" ref="AR11:AR13" si="66">IF((AQ11-$B$27)&gt;0,(AQ11-$B$27),"0%")</f>
        <v>0%</v>
      </c>
      <c r="AS11" s="17" t="str">
        <f t="shared" ref="AS11:AS13" si="67">IF((AR11-$B$27)&gt;0,(AR11-$B$27),"0%")</f>
        <v>0%</v>
      </c>
      <c r="AT11" s="17" t="str">
        <f t="shared" ref="AT11:AT13" si="68">IF((AS11-$B$27)&gt;0,(AS11-$B$27),"0%")</f>
        <v>0%</v>
      </c>
      <c r="AU11" s="17" t="str">
        <f t="shared" ref="AU11:AU13" si="69">IF((AT11-$B$27)&gt;0,(AT11-$B$27),"0%")</f>
        <v>0%</v>
      </c>
      <c r="AV11" s="17" t="str">
        <f t="shared" ref="AV11:AV13" si="70">IF((AU11-$B$27)&gt;0,(AU11-$B$27),"0%")</f>
        <v>0%</v>
      </c>
      <c r="AW11" s="17" t="str">
        <f t="shared" ref="AW11:AW13" si="71">IF((AV11-$B$27)&gt;0,(AV11-$B$27),"0%")</f>
        <v>0%</v>
      </c>
      <c r="AX11" s="17" t="str">
        <f t="shared" ref="AX11:AX13" si="7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F13" si="73">IF((C12-$B$27)&gt;0,(C12-$B$27),"0%")</f>
        <v>0%</v>
      </c>
      <c r="E12" s="17" t="str">
        <f t="shared" si="73"/>
        <v>0%</v>
      </c>
      <c r="F12" s="17" t="str">
        <f t="shared" si="73"/>
        <v>0%</v>
      </c>
      <c r="G12" s="17" t="str">
        <f t="shared" si="42"/>
        <v>0%</v>
      </c>
      <c r="H12" s="17" t="str">
        <f t="shared" si="43"/>
        <v>0%</v>
      </c>
      <c r="I12" s="17" t="str">
        <f t="shared" si="44"/>
        <v>0%</v>
      </c>
      <c r="J12" s="17" t="str">
        <f t="shared" si="45"/>
        <v>0%</v>
      </c>
      <c r="K12" s="17" t="str">
        <f t="shared" si="46"/>
        <v>0%</v>
      </c>
      <c r="L12" s="17" t="str">
        <f t="shared" si="47"/>
        <v>0%</v>
      </c>
      <c r="M12" s="17" t="str">
        <f t="shared" si="48"/>
        <v>0%</v>
      </c>
      <c r="N12" s="17" t="str">
        <f t="shared" si="49"/>
        <v>0%</v>
      </c>
      <c r="O12" s="17" t="str">
        <f t="shared" si="50"/>
        <v>0%</v>
      </c>
      <c r="P12" s="17" t="str">
        <f t="shared" si="51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W12" si="74">IF((T12-$B$27)&gt;0,(T12-$B$27),"0%")</f>
        <v>0%</v>
      </c>
      <c r="V12" s="17" t="str">
        <f t="shared" si="74"/>
        <v>0%</v>
      </c>
      <c r="W12" s="17" t="str">
        <f t="shared" si="74"/>
        <v>0%</v>
      </c>
      <c r="X12" s="17" t="str">
        <f t="shared" si="53"/>
        <v>0%</v>
      </c>
      <c r="Y12" s="17" t="str">
        <f t="shared" si="54"/>
        <v>0%</v>
      </c>
      <c r="Z12" s="17" t="str">
        <f t="shared" si="55"/>
        <v>0%</v>
      </c>
      <c r="AA12" s="17" t="str">
        <f t="shared" si="56"/>
        <v>0%</v>
      </c>
      <c r="AB12" s="17" t="str">
        <f t="shared" si="57"/>
        <v>0%</v>
      </c>
      <c r="AC12" s="17" t="str">
        <f t="shared" si="58"/>
        <v>0%</v>
      </c>
      <c r="AD12" s="17" t="str">
        <f t="shared" si="59"/>
        <v>0%</v>
      </c>
      <c r="AE12" s="17" t="str">
        <f t="shared" si="60"/>
        <v>0%</v>
      </c>
      <c r="AF12" s="17" t="str">
        <f t="shared" si="61"/>
        <v>0%</v>
      </c>
      <c r="AG12" s="17" t="str">
        <f t="shared" si="62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O12" si="75">IF((AK12-$B$27)&gt;0,(AK12-$B$27),"0%")</f>
        <v>0%</v>
      </c>
      <c r="AM12" s="17" t="str">
        <f t="shared" si="75"/>
        <v>0%</v>
      </c>
      <c r="AN12" s="17" t="str">
        <f t="shared" si="75"/>
        <v>0%</v>
      </c>
      <c r="AO12" s="17" t="str">
        <f t="shared" si="75"/>
        <v>0%</v>
      </c>
      <c r="AP12" s="17" t="str">
        <f t="shared" si="64"/>
        <v>0%</v>
      </c>
      <c r="AQ12" s="17" t="str">
        <f t="shared" si="65"/>
        <v>0%</v>
      </c>
      <c r="AR12" s="17" t="str">
        <f t="shared" si="66"/>
        <v>0%</v>
      </c>
      <c r="AS12" s="17" t="str">
        <f t="shared" si="67"/>
        <v>0%</v>
      </c>
      <c r="AT12" s="17" t="str">
        <f t="shared" si="68"/>
        <v>0%</v>
      </c>
      <c r="AU12" s="17" t="str">
        <f t="shared" si="69"/>
        <v>0%</v>
      </c>
      <c r="AV12" s="17" t="str">
        <f t="shared" si="70"/>
        <v>0%</v>
      </c>
      <c r="AW12" s="17" t="str">
        <f t="shared" si="71"/>
        <v>0%</v>
      </c>
      <c r="AX12" s="17" t="str">
        <f t="shared" si="7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73"/>
        <v>0%</v>
      </c>
      <c r="E13" s="17" t="str">
        <f t="shared" si="73"/>
        <v>0%</v>
      </c>
      <c r="F13" s="17" t="str">
        <f t="shared" si="73"/>
        <v>0%</v>
      </c>
      <c r="G13" s="17" t="str">
        <f t="shared" si="42"/>
        <v>0%</v>
      </c>
      <c r="H13" s="17" t="str">
        <f t="shared" si="43"/>
        <v>0%</v>
      </c>
      <c r="I13" s="17" t="str">
        <f t="shared" si="44"/>
        <v>0%</v>
      </c>
      <c r="J13" s="17" t="str">
        <f t="shared" si="45"/>
        <v>0%</v>
      </c>
      <c r="K13" s="17" t="str">
        <f t="shared" si="46"/>
        <v>0%</v>
      </c>
      <c r="L13" s="17" t="str">
        <f t="shared" si="47"/>
        <v>0%</v>
      </c>
      <c r="M13" s="17" t="str">
        <f t="shared" si="48"/>
        <v>0%</v>
      </c>
      <c r="N13" s="17" t="str">
        <f t="shared" si="49"/>
        <v>0%</v>
      </c>
      <c r="O13" s="17" t="str">
        <f t="shared" si="50"/>
        <v>0%</v>
      </c>
      <c r="P13" s="17" t="str">
        <f t="shared" si="51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W13" si="76">IF((T13-$B$27)&gt;0,(T13-$B$27),"0%")</f>
        <v>0%</v>
      </c>
      <c r="V13" s="17" t="str">
        <f t="shared" si="76"/>
        <v>0%</v>
      </c>
      <c r="W13" s="17" t="str">
        <f t="shared" si="76"/>
        <v>0%</v>
      </c>
      <c r="X13" s="17" t="str">
        <f t="shared" si="53"/>
        <v>0%</v>
      </c>
      <c r="Y13" s="17" t="str">
        <f t="shared" si="54"/>
        <v>0%</v>
      </c>
      <c r="Z13" s="17" t="str">
        <f t="shared" si="55"/>
        <v>0%</v>
      </c>
      <c r="AA13" s="17" t="str">
        <f t="shared" si="56"/>
        <v>0%</v>
      </c>
      <c r="AB13" s="17" t="str">
        <f t="shared" si="57"/>
        <v>0%</v>
      </c>
      <c r="AC13" s="17" t="str">
        <f t="shared" si="58"/>
        <v>0%</v>
      </c>
      <c r="AD13" s="17" t="str">
        <f t="shared" si="59"/>
        <v>0%</v>
      </c>
      <c r="AE13" s="17" t="str">
        <f t="shared" si="60"/>
        <v>0%</v>
      </c>
      <c r="AF13" s="17" t="str">
        <f t="shared" si="61"/>
        <v>0%</v>
      </c>
      <c r="AG13" s="17" t="str">
        <f t="shared" si="62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O13" si="77">IF((AK13-$B$27)&gt;0,(AK13-$B$27),"0%")</f>
        <v>0%</v>
      </c>
      <c r="AM13" s="17" t="str">
        <f t="shared" si="77"/>
        <v>0%</v>
      </c>
      <c r="AN13" s="17" t="str">
        <f t="shared" si="77"/>
        <v>0%</v>
      </c>
      <c r="AO13" s="17" t="str">
        <f t="shared" si="77"/>
        <v>0%</v>
      </c>
      <c r="AP13" s="17" t="str">
        <f t="shared" si="64"/>
        <v>0%</v>
      </c>
      <c r="AQ13" s="17" t="str">
        <f t="shared" si="65"/>
        <v>0%</v>
      </c>
      <c r="AR13" s="17" t="str">
        <f t="shared" si="66"/>
        <v>0%</v>
      </c>
      <c r="AS13" s="17" t="str">
        <f t="shared" si="67"/>
        <v>0%</v>
      </c>
      <c r="AT13" s="17" t="str">
        <f t="shared" si="68"/>
        <v>0%</v>
      </c>
      <c r="AU13" s="17" t="str">
        <f t="shared" si="69"/>
        <v>0%</v>
      </c>
      <c r="AV13" s="17" t="str">
        <f t="shared" si="70"/>
        <v>0%</v>
      </c>
      <c r="AW13" s="17" t="str">
        <f t="shared" si="71"/>
        <v>0%</v>
      </c>
      <c r="AX13" s="17" t="str">
        <f t="shared" si="7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P17" si="78">D17+1</f>
        <v>2024</v>
      </c>
      <c r="F17" s="10">
        <f t="shared" si="78"/>
        <v>2025</v>
      </c>
      <c r="G17" s="10">
        <f t="shared" si="78"/>
        <v>2026</v>
      </c>
      <c r="H17" s="10">
        <f t="shared" si="78"/>
        <v>2027</v>
      </c>
      <c r="I17" s="10">
        <f t="shared" si="78"/>
        <v>2028</v>
      </c>
      <c r="J17" s="10">
        <f t="shared" si="78"/>
        <v>2029</v>
      </c>
      <c r="K17" s="10">
        <f t="shared" si="78"/>
        <v>2030</v>
      </c>
      <c r="L17" s="10">
        <f t="shared" si="78"/>
        <v>2031</v>
      </c>
      <c r="M17" s="10">
        <f t="shared" si="78"/>
        <v>2032</v>
      </c>
      <c r="N17" s="10">
        <f t="shared" si="78"/>
        <v>2033</v>
      </c>
      <c r="O17" s="10">
        <f t="shared" si="78"/>
        <v>2034</v>
      </c>
      <c r="P17" s="10">
        <f t="shared" si="78"/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G17" si="79">U17+1</f>
        <v>2024</v>
      </c>
      <c r="W17" s="10">
        <f t="shared" si="79"/>
        <v>2025</v>
      </c>
      <c r="X17" s="10">
        <f t="shared" si="79"/>
        <v>2026</v>
      </c>
      <c r="Y17" s="10">
        <f t="shared" si="79"/>
        <v>2027</v>
      </c>
      <c r="Z17" s="10">
        <f t="shared" si="79"/>
        <v>2028</v>
      </c>
      <c r="AA17" s="10">
        <f t="shared" si="79"/>
        <v>2029</v>
      </c>
      <c r="AB17" s="10">
        <f t="shared" si="79"/>
        <v>2030</v>
      </c>
      <c r="AC17" s="10">
        <f t="shared" si="79"/>
        <v>2031</v>
      </c>
      <c r="AD17" s="10">
        <f t="shared" si="79"/>
        <v>2032</v>
      </c>
      <c r="AE17" s="10">
        <f t="shared" si="79"/>
        <v>2033</v>
      </c>
      <c r="AF17" s="10">
        <f t="shared" si="79"/>
        <v>2034</v>
      </c>
      <c r="AG17" s="10">
        <f t="shared" si="79"/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X17" si="80">AL17+1</f>
        <v>2024</v>
      </c>
      <c r="AN17" s="10">
        <f t="shared" si="80"/>
        <v>2025</v>
      </c>
      <c r="AO17" s="10">
        <f t="shared" si="80"/>
        <v>2026</v>
      </c>
      <c r="AP17" s="10">
        <f t="shared" si="80"/>
        <v>2027</v>
      </c>
      <c r="AQ17" s="10">
        <f t="shared" si="80"/>
        <v>2028</v>
      </c>
      <c r="AR17" s="10">
        <f t="shared" si="80"/>
        <v>2029</v>
      </c>
      <c r="AS17" s="10">
        <f t="shared" si="80"/>
        <v>2030</v>
      </c>
      <c r="AT17" s="10">
        <f t="shared" si="80"/>
        <v>2031</v>
      </c>
      <c r="AU17" s="10">
        <f t="shared" si="80"/>
        <v>2032</v>
      </c>
      <c r="AV17" s="10">
        <f t="shared" si="80"/>
        <v>2033</v>
      </c>
      <c r="AW17" s="10">
        <f t="shared" si="80"/>
        <v>2034</v>
      </c>
      <c r="AX17" s="10">
        <f t="shared" si="80"/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0</v>
      </c>
      <c r="D18" s="17" t="str">
        <f>IF((C18-$B$30)&gt;0,(C18-$B$30),"0%")</f>
        <v>0%</v>
      </c>
      <c r="E18" s="17" t="str">
        <f t="shared" ref="E18:F18" si="81">IF((D18-$B$30)&gt;0,(D18-$B$30),"0%")</f>
        <v>0%</v>
      </c>
      <c r="F18" s="17" t="str">
        <f t="shared" si="81"/>
        <v>0%</v>
      </c>
      <c r="G18" s="17" t="str">
        <f t="shared" ref="G18:G20" si="82">IF((F18-$B$30)&gt;0,(F18-$B$30),"0%")</f>
        <v>0%</v>
      </c>
      <c r="H18" s="17" t="str">
        <f t="shared" ref="H18:H20" si="83">IF((G18-$B$30)&gt;0,(G18-$B$30),"0%")</f>
        <v>0%</v>
      </c>
      <c r="I18" s="17" t="str">
        <f t="shared" ref="I18:I20" si="84">IF((H18-$B$30)&gt;0,(H18-$B$30),"0%")</f>
        <v>0%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0</v>
      </c>
      <c r="U18" s="17" t="str">
        <f>IF((T18-$B$30)&gt;0,(T18-$B$30),"0%")</f>
        <v>0%</v>
      </c>
      <c r="V18" s="17" t="str">
        <f t="shared" ref="V18:W18" si="92">IF((U18-$B$30)&gt;0,(U18-$B$30),"0%")</f>
        <v>0%</v>
      </c>
      <c r="W18" s="17" t="str">
        <f t="shared" si="92"/>
        <v>0%</v>
      </c>
      <c r="X18" s="17" t="str">
        <f t="shared" ref="X18:X20" si="93">IF((W18-$B$30)&gt;0,(W18-$B$30),"0%")</f>
        <v>0%</v>
      </c>
      <c r="Y18" s="17" t="str">
        <f t="shared" ref="Y18:Y20" si="94">IF((X18-$B$30)&gt;0,(X18-$B$30),"0%")</f>
        <v>0%</v>
      </c>
      <c r="Z18" s="17" t="str">
        <f t="shared" ref="Z18:Z20" si="95">IF((Y18-$B$30)&gt;0,(Y18-$B$30),"0%")</f>
        <v>0%</v>
      </c>
      <c r="AA18" s="17" t="str">
        <f t="shared" ref="AA18:AA20" si="96">IF((Z18-$B$30)&gt;0,(Z18-$B$30),"0%")</f>
        <v>0%</v>
      </c>
      <c r="AB18" s="17" t="str">
        <f t="shared" ref="AB18:AB20" si="97">IF((AA18-$B$30)&gt;0,(AA18-$B$30),"0%")</f>
        <v>0%</v>
      </c>
      <c r="AC18" s="17" t="str">
        <f t="shared" ref="AC18:AC20" si="98">IF((AB18-$B$30)&gt;0,(AB18-$B$30),"0%")</f>
        <v>0%</v>
      </c>
      <c r="AD18" s="17" t="str">
        <f t="shared" ref="AD18:AD20" si="99">IF((AC18-$B$30)&gt;0,(AC18-$B$30),"0%")</f>
        <v>0%</v>
      </c>
      <c r="AE18" s="17" t="str">
        <f t="shared" ref="AE18:AE20" si="100">IF((AD18-$B$30)&gt;0,(AD18-$B$30),"0%")</f>
        <v>0%</v>
      </c>
      <c r="AF18" s="17" t="str">
        <f t="shared" ref="AF18:AF20" si="101">IF((AE18-$B$30)&gt;0,(AE18-$B$30),"0%")</f>
        <v>0%</v>
      </c>
      <c r="AG18" s="17" t="str">
        <f t="shared" ref="AG18:AG20" si="102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0</v>
      </c>
      <c r="AL18" s="17" t="str">
        <f>IF((AK18-$B$30)&gt;0,(AK18-$B$30),"0%")</f>
        <v>0%</v>
      </c>
      <c r="AM18" s="17" t="str">
        <f t="shared" ref="AM18" si="103">IF((AL18-$B$30)&gt;0,(AL18-$B$30),"0%")</f>
        <v>0%</v>
      </c>
      <c r="AN18" s="17" t="str">
        <f t="shared" ref="AN18:AN20" si="104">IF((AM18-$B$30)&gt;0,(AM18-$B$30),"0%")</f>
        <v>0%</v>
      </c>
      <c r="AO18" s="17" t="str">
        <f t="shared" ref="AO18:AO20" si="105">IF((AN18-$B$30)&gt;0,(AN18-$B$30),"0%")</f>
        <v>0%</v>
      </c>
      <c r="AP18" s="17" t="str">
        <f t="shared" ref="AP18:AP20" si="106">IF((AO18-$B$30)&gt;0,(AO18-$B$30),"0%")</f>
        <v>0%</v>
      </c>
      <c r="AQ18" s="17" t="str">
        <f t="shared" ref="AQ18:AQ20" si="107">IF((AP18-$B$30)&gt;0,(AP18-$B$30),"0%")</f>
        <v>0%</v>
      </c>
      <c r="AR18" s="17" t="str">
        <f t="shared" ref="AR18:AR20" si="108">IF((AQ18-$B$30)&gt;0,(AQ18-$B$30),"0%")</f>
        <v>0%</v>
      </c>
      <c r="AS18" s="17" t="str">
        <f t="shared" ref="AS18:AS20" si="109">IF((AR18-$B$30)&gt;0,(AR18-$B$30),"0%")</f>
        <v>0%</v>
      </c>
      <c r="AT18" s="17" t="str">
        <f t="shared" ref="AT18:AT20" si="110">IF((AS18-$B$30)&gt;0,(AS18-$B$30),"0%")</f>
        <v>0%</v>
      </c>
      <c r="AU18" s="17" t="str">
        <f t="shared" ref="AU18:AU20" si="111">IF((AT18-$B$30)&gt;0,(AT18-$B$30),"0%")</f>
        <v>0%</v>
      </c>
      <c r="AV18" s="17" t="str">
        <f t="shared" ref="AV18:AV20" si="112">IF((AU18-$B$30)&gt;0,(AU18-$B$30),"0%")</f>
        <v>0%</v>
      </c>
      <c r="AW18" s="17" t="str">
        <f t="shared" ref="AW18:AW20" si="113">IF((AV18-$B$30)&gt;0,(AV18-$B$30),"0%")</f>
        <v>0%</v>
      </c>
      <c r="AX18" s="17" t="str">
        <f t="shared" ref="AX18:AX20" si="114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F20" si="115">IF((C19-$B$30)&gt;0,(C19-$B$30),"0%")</f>
        <v>0%</v>
      </c>
      <c r="E19" s="17" t="str">
        <f t="shared" si="115"/>
        <v>0%</v>
      </c>
      <c r="F19" s="17" t="str">
        <f t="shared" si="115"/>
        <v>0%</v>
      </c>
      <c r="G19" s="17" t="str">
        <f t="shared" si="82"/>
        <v>0%</v>
      </c>
      <c r="H19" s="17" t="str">
        <f t="shared" si="83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W19" si="116">IF((T19-$B$30)&gt;0,(T19-$B$30),"0%")</f>
        <v>0%</v>
      </c>
      <c r="V19" s="17" t="str">
        <f t="shared" si="116"/>
        <v>0%</v>
      </c>
      <c r="W19" s="17" t="str">
        <f t="shared" si="116"/>
        <v>0%</v>
      </c>
      <c r="X19" s="17" t="str">
        <f t="shared" si="93"/>
        <v>0%</v>
      </c>
      <c r="Y19" s="17" t="str">
        <f t="shared" si="94"/>
        <v>0%</v>
      </c>
      <c r="Z19" s="17" t="str">
        <f t="shared" si="95"/>
        <v>0%</v>
      </c>
      <c r="AA19" s="17" t="str">
        <f t="shared" si="96"/>
        <v>0%</v>
      </c>
      <c r="AB19" s="17" t="str">
        <f t="shared" si="97"/>
        <v>0%</v>
      </c>
      <c r="AC19" s="17" t="str">
        <f t="shared" si="98"/>
        <v>0%</v>
      </c>
      <c r="AD19" s="17" t="str">
        <f t="shared" si="99"/>
        <v>0%</v>
      </c>
      <c r="AE19" s="17" t="str">
        <f t="shared" si="100"/>
        <v>0%</v>
      </c>
      <c r="AF19" s="17" t="str">
        <f t="shared" si="101"/>
        <v>0%</v>
      </c>
      <c r="AG19" s="17" t="str">
        <f t="shared" si="102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M19" si="117">IF((AK19-$B$30)&gt;0,(AK19-$B$30),"0%")</f>
        <v>0%</v>
      </c>
      <c r="AM19" s="17" t="str">
        <f t="shared" si="117"/>
        <v>0%</v>
      </c>
      <c r="AN19" s="17" t="str">
        <f t="shared" si="104"/>
        <v>0%</v>
      </c>
      <c r="AO19" s="17" t="str">
        <f t="shared" si="105"/>
        <v>0%</v>
      </c>
      <c r="AP19" s="17" t="str">
        <f t="shared" si="106"/>
        <v>0%</v>
      </c>
      <c r="AQ19" s="17" t="str">
        <f t="shared" si="107"/>
        <v>0%</v>
      </c>
      <c r="AR19" s="17" t="str">
        <f t="shared" si="108"/>
        <v>0%</v>
      </c>
      <c r="AS19" s="17" t="str">
        <f t="shared" si="109"/>
        <v>0%</v>
      </c>
      <c r="AT19" s="17" t="str">
        <f t="shared" si="110"/>
        <v>0%</v>
      </c>
      <c r="AU19" s="17" t="str">
        <f t="shared" si="111"/>
        <v>0%</v>
      </c>
      <c r="AV19" s="17" t="str">
        <f t="shared" si="112"/>
        <v>0%</v>
      </c>
      <c r="AW19" s="17" t="str">
        <f t="shared" si="113"/>
        <v>0%</v>
      </c>
      <c r="AX19" s="17" t="str">
        <f t="shared" si="114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5"/>
        <v>0%</v>
      </c>
      <c r="E20" s="17" t="str">
        <f t="shared" si="115"/>
        <v>0%</v>
      </c>
      <c r="F20" s="17" t="str">
        <f t="shared" si="115"/>
        <v>0%</v>
      </c>
      <c r="G20" s="17" t="str">
        <f t="shared" si="82"/>
        <v>0%</v>
      </c>
      <c r="H20" s="17" t="str">
        <f t="shared" si="83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W20" si="118">IF((T20-$B$30)&gt;0,(T20-$B$30),"0%")</f>
        <v>0%</v>
      </c>
      <c r="V20" s="17" t="str">
        <f t="shared" si="118"/>
        <v>0%</v>
      </c>
      <c r="W20" s="17" t="str">
        <f t="shared" si="118"/>
        <v>0%</v>
      </c>
      <c r="X20" s="17" t="str">
        <f t="shared" si="93"/>
        <v>0%</v>
      </c>
      <c r="Y20" s="17" t="str">
        <f t="shared" si="94"/>
        <v>0%</v>
      </c>
      <c r="Z20" s="17" t="str">
        <f t="shared" si="95"/>
        <v>0%</v>
      </c>
      <c r="AA20" s="17" t="str">
        <f t="shared" si="96"/>
        <v>0%</v>
      </c>
      <c r="AB20" s="17" t="str">
        <f t="shared" si="97"/>
        <v>0%</v>
      </c>
      <c r="AC20" s="17" t="str">
        <f t="shared" si="98"/>
        <v>0%</v>
      </c>
      <c r="AD20" s="17" t="str">
        <f t="shared" si="99"/>
        <v>0%</v>
      </c>
      <c r="AE20" s="17" t="str">
        <f t="shared" si="100"/>
        <v>0%</v>
      </c>
      <c r="AF20" s="17" t="str">
        <f t="shared" si="101"/>
        <v>0%</v>
      </c>
      <c r="AG20" s="17" t="str">
        <f t="shared" si="102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M20" si="119">IF((AK20-$B$30)&gt;0,(AK20-$B$30),"0%")</f>
        <v>0%</v>
      </c>
      <c r="AM20" s="17" t="str">
        <f t="shared" si="119"/>
        <v>0%</v>
      </c>
      <c r="AN20" s="17" t="str">
        <f t="shared" si="104"/>
        <v>0%</v>
      </c>
      <c r="AO20" s="17" t="str">
        <f t="shared" si="105"/>
        <v>0%</v>
      </c>
      <c r="AP20" s="17" t="str">
        <f t="shared" si="106"/>
        <v>0%</v>
      </c>
      <c r="AQ20" s="17" t="str">
        <f t="shared" si="107"/>
        <v>0%</v>
      </c>
      <c r="AR20" s="17" t="str">
        <f t="shared" si="108"/>
        <v>0%</v>
      </c>
      <c r="AS20" s="17" t="str">
        <f t="shared" si="109"/>
        <v>0%</v>
      </c>
      <c r="AT20" s="17" t="str">
        <f t="shared" si="110"/>
        <v>0%</v>
      </c>
      <c r="AU20" s="17" t="str">
        <f t="shared" si="111"/>
        <v>0%</v>
      </c>
      <c r="AV20" s="17" t="str">
        <f t="shared" si="112"/>
        <v>0%</v>
      </c>
      <c r="AW20" s="17" t="str">
        <f t="shared" si="113"/>
        <v>0%</v>
      </c>
      <c r="AX20" s="17" t="str">
        <f t="shared" si="114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</v>
      </c>
      <c r="D21" s="17" t="str">
        <f>IF((C21-$B$31)&gt;0,(C21-$B$31),"0%")</f>
        <v>0%</v>
      </c>
      <c r="E21" s="17" t="str">
        <f t="shared" ref="E21:F21" si="120">IF((D21-$B$31)&gt;0,(D21-$B$31),"0%")</f>
        <v>0%</v>
      </c>
      <c r="F21" s="17" t="str">
        <f t="shared" si="120"/>
        <v>0%</v>
      </c>
      <c r="G21" s="17" t="str">
        <f t="shared" ref="G21:G23" si="121">IF((F21-$B$31)&gt;0,(F21-$B$31),"0%")</f>
        <v>0%</v>
      </c>
      <c r="H21" s="17" t="str">
        <f t="shared" ref="H21:H23" si="122">IF((G21-$B$31)&gt;0,(G21-$B$31),"0%")</f>
        <v>0%</v>
      </c>
      <c r="I21" s="17" t="str">
        <f t="shared" ref="I21:I23" si="123">IF((H21-$B$31)&gt;0,(H21-$B$31),"0%")</f>
        <v>0%</v>
      </c>
      <c r="J21" s="17" t="str">
        <f t="shared" ref="J21:J23" si="124">IF((I21-$B$31)&gt;0,(I21-$B$31),"0%")</f>
        <v>0%</v>
      </c>
      <c r="K21" s="17" t="str">
        <f t="shared" ref="K21:K23" si="125">IF((J21-$B$31)&gt;0,(J21-$B$31),"0%")</f>
        <v>0%</v>
      </c>
      <c r="L21" s="17" t="str">
        <f t="shared" ref="L21:L23" si="126">IF((K21-$B$31)&gt;0,(K21-$B$31),"0%")</f>
        <v>0%</v>
      </c>
      <c r="M21" s="17" t="str">
        <f t="shared" ref="M21:M23" si="127">IF((L21-$B$31)&gt;0,(L21-$B$31),"0%")</f>
        <v>0%</v>
      </c>
      <c r="N21" s="17" t="str">
        <f t="shared" ref="N21:N23" si="128">IF((M21-$B$31)&gt;0,(M21-$B$31),"0%")</f>
        <v>0%</v>
      </c>
      <c r="O21" s="17" t="str">
        <f t="shared" ref="O21:O23" si="129">IF((N21-$B$31)&gt;0,(N21-$B$31),"0%")</f>
        <v>0%</v>
      </c>
      <c r="P21" s="17" t="str">
        <f t="shared" ref="P21:P23" si="130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</v>
      </c>
      <c r="U21" s="17" t="str">
        <f>IF((T21-$B$31)&gt;0,(T21-$B$31),"0%")</f>
        <v>0%</v>
      </c>
      <c r="V21" s="17" t="str">
        <f t="shared" ref="V21:W21" si="131">IF((U21-$B$31)&gt;0,(U21-$B$31),"0%")</f>
        <v>0%</v>
      </c>
      <c r="W21" s="17" t="str">
        <f t="shared" si="131"/>
        <v>0%</v>
      </c>
      <c r="X21" s="17" t="str">
        <f t="shared" ref="X21:X23" si="132">IF((W21-$B$31)&gt;0,(W21-$B$31),"0%")</f>
        <v>0%</v>
      </c>
      <c r="Y21" s="17" t="str">
        <f t="shared" ref="Y21:Y23" si="133">IF((X21-$B$31)&gt;0,(X21-$B$31),"0%")</f>
        <v>0%</v>
      </c>
      <c r="Z21" s="17" t="str">
        <f t="shared" ref="Z21:Z23" si="134">IF((Y21-$B$31)&gt;0,(Y21-$B$31),"0%")</f>
        <v>0%</v>
      </c>
      <c r="AA21" s="17" t="str">
        <f t="shared" ref="AA21:AA23" si="135">IF((Z21-$B$31)&gt;0,(Z21-$B$31),"0%")</f>
        <v>0%</v>
      </c>
      <c r="AB21" s="17" t="str">
        <f t="shared" ref="AB21:AB23" si="136">IF((AA21-$B$31)&gt;0,(AA21-$B$31),"0%")</f>
        <v>0%</v>
      </c>
      <c r="AC21" s="17" t="str">
        <f t="shared" ref="AC21:AC23" si="137">IF((AB21-$B$31)&gt;0,(AB21-$B$31),"0%")</f>
        <v>0%</v>
      </c>
      <c r="AD21" s="17" t="str">
        <f t="shared" ref="AD21:AD23" si="138">IF((AC21-$B$31)&gt;0,(AC21-$B$31),"0%")</f>
        <v>0%</v>
      </c>
      <c r="AE21" s="17" t="str">
        <f t="shared" ref="AE21:AE23" si="139">IF((AD21-$B$31)&gt;0,(AD21-$B$31),"0%")</f>
        <v>0%</v>
      </c>
      <c r="AF21" s="17" t="str">
        <f t="shared" ref="AF21:AF23" si="140">IF((AE21-$B$31)&gt;0,(AE21-$B$31),"0%")</f>
        <v>0%</v>
      </c>
      <c r="AG21" s="17" t="str">
        <f t="shared" ref="AG21:AG23" si="141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</v>
      </c>
      <c r="AL21" s="17" t="str">
        <f>IF((AK21-$B$31)&gt;0,(AK21-$B$31),"0%")</f>
        <v>0%</v>
      </c>
      <c r="AM21" s="17" t="str">
        <f t="shared" ref="AM21" si="142">IF((AL21-$B$31)&gt;0,(AL21-$B$31),"0%")</f>
        <v>0%</v>
      </c>
      <c r="AN21" s="17" t="str">
        <f t="shared" ref="AN21:AN23" si="143">IF((AM21-$B$31)&gt;0,(AM21-$B$31),"0%")</f>
        <v>0%</v>
      </c>
      <c r="AO21" s="17" t="str">
        <f t="shared" ref="AO21:AO23" si="144">IF((AN21-$B$31)&gt;0,(AN21-$B$31),"0%")</f>
        <v>0%</v>
      </c>
      <c r="AP21" s="17" t="str">
        <f t="shared" ref="AP21:AP23" si="145">IF((AO21-$B$31)&gt;0,(AO21-$B$31),"0%")</f>
        <v>0%</v>
      </c>
      <c r="AQ21" s="17" t="str">
        <f t="shared" ref="AQ21:AQ23" si="146">IF((AP21-$B$31)&gt;0,(AP21-$B$31),"0%")</f>
        <v>0%</v>
      </c>
      <c r="AR21" s="17" t="str">
        <f t="shared" ref="AR21:AR23" si="147">IF((AQ21-$B$31)&gt;0,(AQ21-$B$31),"0%")</f>
        <v>0%</v>
      </c>
      <c r="AS21" s="17" t="str">
        <f t="shared" ref="AS21:AS23" si="148">IF((AR21-$B$31)&gt;0,(AR21-$B$31),"0%")</f>
        <v>0%</v>
      </c>
      <c r="AT21" s="17" t="str">
        <f t="shared" ref="AT21:AT23" si="149">IF((AS21-$B$31)&gt;0,(AS21-$B$31),"0%")</f>
        <v>0%</v>
      </c>
      <c r="AU21" s="17" t="str">
        <f t="shared" ref="AU21:AU23" si="150">IF((AT21-$B$31)&gt;0,(AT21-$B$31),"0%")</f>
        <v>0%</v>
      </c>
      <c r="AV21" s="17" t="str">
        <f t="shared" ref="AV21:AV23" si="151">IF((AU21-$B$31)&gt;0,(AU21-$B$31),"0%")</f>
        <v>0%</v>
      </c>
      <c r="AW21" s="17" t="str">
        <f t="shared" ref="AW21:AW23" si="152">IF((AV21-$B$31)&gt;0,(AV21-$B$31),"0%")</f>
        <v>0%</v>
      </c>
      <c r="AX21" s="17" t="str">
        <f t="shared" ref="AX21:AX23" si="153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F23" si="154">IF((C22-$B$31)&gt;0,(C22-$B$31),"0%")</f>
        <v>0%</v>
      </c>
      <c r="E22" s="17" t="str">
        <f t="shared" si="154"/>
        <v>0%</v>
      </c>
      <c r="F22" s="17" t="str">
        <f t="shared" si="154"/>
        <v>0%</v>
      </c>
      <c r="G22" s="17" t="str">
        <f t="shared" si="121"/>
        <v>0%</v>
      </c>
      <c r="H22" s="17" t="str">
        <f t="shared" si="122"/>
        <v>0%</v>
      </c>
      <c r="I22" s="17" t="str">
        <f t="shared" si="123"/>
        <v>0%</v>
      </c>
      <c r="J22" s="17" t="str">
        <f t="shared" si="124"/>
        <v>0%</v>
      </c>
      <c r="K22" s="17" t="str">
        <f t="shared" si="125"/>
        <v>0%</v>
      </c>
      <c r="L22" s="17" t="str">
        <f t="shared" si="126"/>
        <v>0%</v>
      </c>
      <c r="M22" s="17" t="str">
        <f t="shared" si="127"/>
        <v>0%</v>
      </c>
      <c r="N22" s="17" t="str">
        <f t="shared" si="128"/>
        <v>0%</v>
      </c>
      <c r="O22" s="17" t="str">
        <f t="shared" si="129"/>
        <v>0%</v>
      </c>
      <c r="P22" s="17" t="str">
        <f t="shared" si="130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W22" si="155">IF((T22-$B$31)&gt;0,(T22-$B$31),"0%")</f>
        <v>0%</v>
      </c>
      <c r="V22" s="17" t="str">
        <f t="shared" si="155"/>
        <v>0%</v>
      </c>
      <c r="W22" s="17" t="str">
        <f t="shared" si="155"/>
        <v>0%</v>
      </c>
      <c r="X22" s="17" t="str">
        <f t="shared" si="132"/>
        <v>0%</v>
      </c>
      <c r="Y22" s="17" t="str">
        <f t="shared" si="133"/>
        <v>0%</v>
      </c>
      <c r="Z22" s="17" t="str">
        <f t="shared" si="134"/>
        <v>0%</v>
      </c>
      <c r="AA22" s="17" t="str">
        <f t="shared" si="135"/>
        <v>0%</v>
      </c>
      <c r="AB22" s="17" t="str">
        <f t="shared" si="136"/>
        <v>0%</v>
      </c>
      <c r="AC22" s="17" t="str">
        <f t="shared" si="137"/>
        <v>0%</v>
      </c>
      <c r="AD22" s="17" t="str">
        <f t="shared" si="138"/>
        <v>0%</v>
      </c>
      <c r="AE22" s="17" t="str">
        <f t="shared" si="139"/>
        <v>0%</v>
      </c>
      <c r="AF22" s="17" t="str">
        <f t="shared" si="140"/>
        <v>0%</v>
      </c>
      <c r="AG22" s="17" t="str">
        <f t="shared" si="141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M22" si="156">IF((AK22-$B$31)&gt;0,(AK22-$B$31),"0%")</f>
        <v>0%</v>
      </c>
      <c r="AM22" s="17" t="str">
        <f t="shared" si="156"/>
        <v>0%</v>
      </c>
      <c r="AN22" s="17" t="str">
        <f t="shared" si="143"/>
        <v>0%</v>
      </c>
      <c r="AO22" s="17" t="str">
        <f t="shared" si="144"/>
        <v>0%</v>
      </c>
      <c r="AP22" s="17" t="str">
        <f t="shared" si="145"/>
        <v>0%</v>
      </c>
      <c r="AQ22" s="17" t="str">
        <f t="shared" si="146"/>
        <v>0%</v>
      </c>
      <c r="AR22" s="17" t="str">
        <f t="shared" si="147"/>
        <v>0%</v>
      </c>
      <c r="AS22" s="17" t="str">
        <f t="shared" si="148"/>
        <v>0%</v>
      </c>
      <c r="AT22" s="17" t="str">
        <f t="shared" si="149"/>
        <v>0%</v>
      </c>
      <c r="AU22" s="17" t="str">
        <f t="shared" si="150"/>
        <v>0%</v>
      </c>
      <c r="AV22" s="17" t="str">
        <f t="shared" si="151"/>
        <v>0%</v>
      </c>
      <c r="AW22" s="17" t="str">
        <f t="shared" si="152"/>
        <v>0%</v>
      </c>
      <c r="AX22" s="17" t="str">
        <f t="shared" si="153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54"/>
        <v>0%</v>
      </c>
      <c r="E23" s="17" t="str">
        <f t="shared" si="154"/>
        <v>0%</v>
      </c>
      <c r="F23" s="17" t="str">
        <f t="shared" si="154"/>
        <v>0%</v>
      </c>
      <c r="G23" s="17" t="str">
        <f t="shared" si="121"/>
        <v>0%</v>
      </c>
      <c r="H23" s="17" t="str">
        <f t="shared" si="122"/>
        <v>0%</v>
      </c>
      <c r="I23" s="17" t="str">
        <f t="shared" si="123"/>
        <v>0%</v>
      </c>
      <c r="J23" s="17" t="str">
        <f t="shared" si="124"/>
        <v>0%</v>
      </c>
      <c r="K23" s="17" t="str">
        <f t="shared" si="125"/>
        <v>0%</v>
      </c>
      <c r="L23" s="17" t="str">
        <f t="shared" si="126"/>
        <v>0%</v>
      </c>
      <c r="M23" s="17" t="str">
        <f t="shared" si="127"/>
        <v>0%</v>
      </c>
      <c r="N23" s="17" t="str">
        <f t="shared" si="128"/>
        <v>0%</v>
      </c>
      <c r="O23" s="17" t="str">
        <f t="shared" si="129"/>
        <v>0%</v>
      </c>
      <c r="P23" s="17" t="str">
        <f t="shared" si="130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W23" si="157">IF((T23-$B$31)&gt;0,(T23-$B$31),"0%")</f>
        <v>0%</v>
      </c>
      <c r="V23" s="17" t="str">
        <f t="shared" si="157"/>
        <v>0%</v>
      </c>
      <c r="W23" s="17" t="str">
        <f t="shared" si="157"/>
        <v>0%</v>
      </c>
      <c r="X23" s="17" t="str">
        <f t="shared" si="132"/>
        <v>0%</v>
      </c>
      <c r="Y23" s="17" t="str">
        <f t="shared" si="133"/>
        <v>0%</v>
      </c>
      <c r="Z23" s="17" t="str">
        <f t="shared" si="134"/>
        <v>0%</v>
      </c>
      <c r="AA23" s="17" t="str">
        <f t="shared" si="135"/>
        <v>0%</v>
      </c>
      <c r="AB23" s="17" t="str">
        <f t="shared" si="136"/>
        <v>0%</v>
      </c>
      <c r="AC23" s="17" t="str">
        <f t="shared" si="137"/>
        <v>0%</v>
      </c>
      <c r="AD23" s="17" t="str">
        <f t="shared" si="138"/>
        <v>0%</v>
      </c>
      <c r="AE23" s="17" t="str">
        <f t="shared" si="139"/>
        <v>0%</v>
      </c>
      <c r="AF23" s="17" t="str">
        <f t="shared" si="140"/>
        <v>0%</v>
      </c>
      <c r="AG23" s="17" t="str">
        <f t="shared" si="141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M23" si="158">IF((AK23-$B$31)&gt;0,(AK23-$B$31),"0%")</f>
        <v>0%</v>
      </c>
      <c r="AM23" s="17" t="str">
        <f t="shared" si="158"/>
        <v>0%</v>
      </c>
      <c r="AN23" s="17" t="str">
        <f t="shared" si="143"/>
        <v>0%</v>
      </c>
      <c r="AO23" s="17" t="str">
        <f t="shared" si="144"/>
        <v>0%</v>
      </c>
      <c r="AP23" s="17" t="str">
        <f t="shared" si="145"/>
        <v>0%</v>
      </c>
      <c r="AQ23" s="17" t="str">
        <f t="shared" si="146"/>
        <v>0%</v>
      </c>
      <c r="AR23" s="17" t="str">
        <f t="shared" si="147"/>
        <v>0%</v>
      </c>
      <c r="AS23" s="17" t="str">
        <f t="shared" si="148"/>
        <v>0%</v>
      </c>
      <c r="AT23" s="17" t="str">
        <f t="shared" si="149"/>
        <v>0%</v>
      </c>
      <c r="AU23" s="17" t="str">
        <f t="shared" si="150"/>
        <v>0%</v>
      </c>
      <c r="AV23" s="17" t="str">
        <f t="shared" si="151"/>
        <v>0%</v>
      </c>
      <c r="AW23" s="17" t="str">
        <f t="shared" si="152"/>
        <v>0%</v>
      </c>
      <c r="AX23" s="17" t="str">
        <f t="shared" si="153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0.04</v>
      </c>
      <c r="R26" s="15" t="s">
        <v>13</v>
      </c>
      <c r="S26" s="82">
        <f>'Policy Decisions'!C8</f>
        <v>0.01</v>
      </c>
      <c r="AI26" s="15" t="s">
        <v>13</v>
      </c>
      <c r="AJ26" s="82">
        <f>'Policy Decisions'!D8</f>
        <v>0.01</v>
      </c>
    </row>
    <row r="27" spans="1:50" x14ac:dyDescent="0.35">
      <c r="A27" s="15" t="s">
        <v>14</v>
      </c>
      <c r="B27" s="82">
        <f>'Policy Decisions'!B9</f>
        <v>0.04</v>
      </c>
      <c r="R27" s="15" t="s">
        <v>14</v>
      </c>
      <c r="S27" s="82">
        <f>'Policy Decisions'!C9</f>
        <v>0.01</v>
      </c>
      <c r="AI27" s="15" t="s">
        <v>14</v>
      </c>
      <c r="AJ27" s="82">
        <f>'Policy Decisions'!D9</f>
        <v>0.01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zoomScale="120" zoomScaleNormal="120" workbookViewId="0">
      <selection activeCell="AN8" sqref="AN8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G7" si="1">U7+1</f>
        <v>2024</v>
      </c>
      <c r="W7" s="10">
        <f t="shared" si="1"/>
        <v>2025</v>
      </c>
      <c r="X7" s="10">
        <f t="shared" si="1"/>
        <v>2026</v>
      </c>
      <c r="Y7" s="10">
        <f t="shared" si="1"/>
        <v>2027</v>
      </c>
      <c r="Z7" s="10">
        <f t="shared" si="1"/>
        <v>2028</v>
      </c>
      <c r="AA7" s="10">
        <f t="shared" si="1"/>
        <v>2029</v>
      </c>
      <c r="AB7" s="10">
        <f t="shared" si="1"/>
        <v>2030</v>
      </c>
      <c r="AC7" s="10">
        <f t="shared" si="1"/>
        <v>2031</v>
      </c>
      <c r="AD7" s="10">
        <f t="shared" si="1"/>
        <v>2032</v>
      </c>
      <c r="AE7" s="10">
        <f t="shared" si="1"/>
        <v>2033</v>
      </c>
      <c r="AF7" s="10">
        <f t="shared" si="1"/>
        <v>2034</v>
      </c>
      <c r="AG7" s="10">
        <f t="shared" si="1"/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X7" si="2">AL7+1</f>
        <v>2024</v>
      </c>
      <c r="AN7" s="10">
        <f t="shared" si="2"/>
        <v>2025</v>
      </c>
      <c r="AO7" s="10">
        <f t="shared" si="2"/>
        <v>2026</v>
      </c>
      <c r="AP7" s="10">
        <f t="shared" si="2"/>
        <v>2027</v>
      </c>
      <c r="AQ7" s="10">
        <f t="shared" si="2"/>
        <v>2028</v>
      </c>
      <c r="AR7" s="10">
        <f t="shared" si="2"/>
        <v>2029</v>
      </c>
      <c r="AS7" s="10">
        <f t="shared" si="2"/>
        <v>2030</v>
      </c>
      <c r="AT7" s="10">
        <f t="shared" si="2"/>
        <v>2031</v>
      </c>
      <c r="AU7" s="10">
        <f t="shared" si="2"/>
        <v>2032</v>
      </c>
      <c r="AV7" s="10">
        <f t="shared" si="2"/>
        <v>2033</v>
      </c>
      <c r="AW7" s="10">
        <f t="shared" si="2"/>
        <v>2034</v>
      </c>
      <c r="AX7" s="10">
        <f t="shared" si="2"/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O7" si="3">BC7+1</f>
        <v>2024</v>
      </c>
      <c r="BE7" s="10">
        <f t="shared" si="3"/>
        <v>2025</v>
      </c>
      <c r="BF7" s="10">
        <f t="shared" si="3"/>
        <v>2026</v>
      </c>
      <c r="BG7" s="10">
        <f t="shared" si="3"/>
        <v>2027</v>
      </c>
      <c r="BH7" s="10">
        <f t="shared" si="3"/>
        <v>2028</v>
      </c>
      <c r="BI7" s="10">
        <f t="shared" si="3"/>
        <v>2029</v>
      </c>
      <c r="BJ7" s="10">
        <f t="shared" si="3"/>
        <v>2030</v>
      </c>
      <c r="BK7" s="10">
        <f t="shared" si="3"/>
        <v>2031</v>
      </c>
      <c r="BL7" s="10">
        <f t="shared" si="3"/>
        <v>2032</v>
      </c>
      <c r="BM7" s="10">
        <f t="shared" si="3"/>
        <v>2033</v>
      </c>
      <c r="BN7" s="10">
        <f t="shared" si="3"/>
        <v>2034</v>
      </c>
      <c r="BO7" s="10">
        <f t="shared" si="3"/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0.40433631647670176</v>
      </c>
      <c r="D8" s="14">
        <f>SUM(D22:D24)/SUM(Population!C11:C13)</f>
        <v>0.43845034096332686</v>
      </c>
      <c r="E8" s="14">
        <f>SUM(E22:E24)/SUM(Population!D11:D13)</f>
        <v>0.49399108959032662</v>
      </c>
      <c r="F8" s="14">
        <f>SUM(F22:F24)/SUM(Population!E11:E13)</f>
        <v>0.57581037856427641</v>
      </c>
      <c r="G8" s="14">
        <f>SUM(G22:G24)/SUM(Population!F11:F13)</f>
        <v>0.65217498005129848</v>
      </c>
      <c r="H8" s="14">
        <f>SUM(H22:H24)/SUM(Population!G11:G13)</f>
        <v>0.72190424492411243</v>
      </c>
      <c r="I8" s="14">
        <f>SUM(I22:I24)/SUM(Population!H11:H13)</f>
        <v>0.76927640407910747</v>
      </c>
      <c r="J8" s="14">
        <f>SUM(J22:J24)/SUM(Population!I11:I13)</f>
        <v>0.82008427215450863</v>
      </c>
      <c r="K8" s="14">
        <f>SUM(K22:K24)/SUM(Population!J11:J13)</f>
        <v>0.84454438082581051</v>
      </c>
      <c r="L8" s="14">
        <f>SUM(L22:L24)/SUM(Population!K11:K13)</f>
        <v>0.86976320171259813</v>
      </c>
      <c r="M8" s="14">
        <f>SUM(M22:M24)/SUM(Population!L11:L13)</f>
        <v>0.89975012117246012</v>
      </c>
      <c r="N8" s="14">
        <f>SUM(N22:N24)/SUM(Population!M11:M13)</f>
        <v>0.93078534062228147</v>
      </c>
      <c r="O8" s="14">
        <f>SUM(O22:O24)/SUM(Population!N11:N13)</f>
        <v>0.96290559170917767</v>
      </c>
      <c r="P8" s="14">
        <f>SUM(P22:P24)/SUM(Population!O11:O13)</f>
        <v>0.99614889361827041</v>
      </c>
      <c r="R8" s="10" t="s">
        <v>13</v>
      </c>
      <c r="S8" s="18" t="s">
        <v>49</v>
      </c>
      <c r="T8" s="56">
        <f>SUM(T22:T24)/SUM(Population!B11:B13)</f>
        <v>0.19723722754961062</v>
      </c>
      <c r="U8" s="14">
        <f>SUM(U22:U24)/SUM(Population!C11:C13)</f>
        <v>0.21501612834657716</v>
      </c>
      <c r="V8" s="14">
        <f>SUM(V22:V24)/SUM(Population!D11:D13)</f>
        <v>0.24353360065449589</v>
      </c>
      <c r="W8" s="14">
        <f>SUM(W22:W24)/SUM(Population!E11:E13)</f>
        <v>0.28536006209857978</v>
      </c>
      <c r="X8" s="14">
        <f>SUM(X22:X24)/SUM(Population!F11:F13)</f>
        <v>0.32489023408908113</v>
      </c>
      <c r="Y8" s="14">
        <f>SUM(Y22:Y24)/SUM(Population!G11:G13)</f>
        <v>0.36148971554592491</v>
      </c>
      <c r="Z8" s="14">
        <f>SUM(Z22:Z24)/SUM(Population!H11:H13)</f>
        <v>0.38719318636617672</v>
      </c>
      <c r="AA8" s="14">
        <f>SUM(AA22:AA24)/SUM(Population!I11:I13)</f>
        <v>0.41487565236998308</v>
      </c>
      <c r="AB8" s="14">
        <f>SUM(AB22:AB24)/SUM(Population!J11:J13)</f>
        <v>0.42941918905593401</v>
      </c>
      <c r="AC8" s="14">
        <f>SUM(AC22:AC24)/SUM(Population!K11:K13)</f>
        <v>0.44447255189853541</v>
      </c>
      <c r="AD8" s="14">
        <f>SUM(AD22:AD24)/SUM(Population!L11:L13)</f>
        <v>0.46005361294057956</v>
      </c>
      <c r="AE8" s="14">
        <f>SUM(AE22:AE24)/SUM(Population!M11:M13)</f>
        <v>0.47618087073236437</v>
      </c>
      <c r="AF8" s="14">
        <f>SUM(AF22:AF24)/SUM(Population!N11:N13)</f>
        <v>0.49287347229402045</v>
      </c>
      <c r="AG8" s="14">
        <f>SUM(AG22:AG24)/SUM(Population!O11:O13)</f>
        <v>0.51015123584773137</v>
      </c>
      <c r="AI8" s="10" t="s">
        <v>13</v>
      </c>
      <c r="AJ8" s="18" t="s">
        <v>49</v>
      </c>
      <c r="AK8" s="56">
        <f>SUM(AK22:AK24)/SUM(Population!B11:B13)</f>
        <v>0.19723722754961062</v>
      </c>
      <c r="AL8" s="14">
        <f>SUM(AL22:AL24)/SUM(Population!C11:C13)</f>
        <v>0.21298767430557169</v>
      </c>
      <c r="AM8" s="14">
        <f>SUM(AM22:AM24)/SUM(Population!D11:D13)</f>
        <v>0.23896030146100186</v>
      </c>
      <c r="AN8" s="14">
        <f>SUM(AN22:AN24)/SUM(Population!E11:E13)</f>
        <v>0.27735978516398474</v>
      </c>
      <c r="AO8" s="14">
        <f>SUM(AO22:AO24)/SUM(Population!F11:F13)</f>
        <v>0.31280262738358505</v>
      </c>
      <c r="AP8" s="14">
        <f>SUM(AP22:AP24)/SUM(Population!G11:G13)</f>
        <v>0.34475701758148308</v>
      </c>
      <c r="AQ8" s="14">
        <f>SUM(AQ22:AQ24)/SUM(Population!H11:H13)</f>
        <v>0.36578703568103577</v>
      </c>
      <c r="AR8" s="14">
        <f>SUM(AR22:AR24)/SUM(Population!I11:I13)</f>
        <v>0.38824152567346354</v>
      </c>
      <c r="AS8" s="14">
        <f>SUM(AS22:AS24)/SUM(Population!J11:J13)</f>
        <v>0.39806034758044795</v>
      </c>
      <c r="AT8" s="14">
        <f>SUM(AT22:AT24)/SUM(Population!K11:K13)</f>
        <v>0.40812749239280371</v>
      </c>
      <c r="AU8" s="14">
        <f>SUM(AU22:AU24)/SUM(Population!L11:L13)</f>
        <v>0.42243447118091199</v>
      </c>
      <c r="AV8" s="14">
        <f>SUM(AV22:AV24)/SUM(Population!M11:M13)</f>
        <v>0.43724298354825375</v>
      </c>
      <c r="AW8" s="14">
        <f>SUM(AW22:AW24)/SUM(Population!N11:N13)</f>
        <v>0.45257061083990729</v>
      </c>
      <c r="AX8" s="14">
        <f>SUM(AX22:AX24)/SUM(Population!O11:O13)</f>
        <v>0.46843555071799797</v>
      </c>
      <c r="AZ8" s="10" t="s">
        <v>13</v>
      </c>
      <c r="BA8" s="18" t="s">
        <v>49</v>
      </c>
      <c r="BB8" s="56">
        <f>SUM(BB22:BB24)/SUM(Population!B11:B13)</f>
        <v>9.8618613774805325E-3</v>
      </c>
      <c r="BC8" s="14">
        <f>SUM(BC22:BC24)/SUM(Population!C11:C13)</f>
        <v>1.044653831117804E-2</v>
      </c>
      <c r="BD8" s="14">
        <f>SUM(BD22:BD24)/SUM(Population!D11:D13)</f>
        <v>1.1497187474828884E-2</v>
      </c>
      <c r="BE8" s="14">
        <f>SUM(BE22:BE24)/SUM(Population!E11:E13)</f>
        <v>1.3090531301711934E-2</v>
      </c>
      <c r="BF8" s="14">
        <f>SUM(BF22:BF24)/SUM(Population!F11:F13)</f>
        <v>1.4482118578632245E-2</v>
      </c>
      <c r="BG8" s="14">
        <f>SUM(BG22:BG24)/SUM(Population!G11:G13)</f>
        <v>1.5657511796704444E-2</v>
      </c>
      <c r="BH8" s="14">
        <f>SUM(BH22:BH24)/SUM(Population!H11:H13)</f>
        <v>1.6296182031894892E-2</v>
      </c>
      <c r="BI8" s="14">
        <f>SUM(BI22:BI24)/SUM(Population!I11:I13)</f>
        <v>1.6967094111061901E-2</v>
      </c>
      <c r="BJ8" s="14">
        <f>SUM(BJ22:BJ24)/SUM(Population!J11:J13)</f>
        <v>1.7064844189428531E-2</v>
      </c>
      <c r="BK8" s="14">
        <f>SUM(BK22:BK24)/SUM(Population!K11:K13)</f>
        <v>1.7163157421259043E-2</v>
      </c>
      <c r="BL8" s="14">
        <f>SUM(BL22:BL24)/SUM(Population!L11:L13)</f>
        <v>1.7262037050968477E-2</v>
      </c>
      <c r="BM8" s="14">
        <f>SUM(BM22:BM24)/SUM(Population!M11:M13)</f>
        <v>1.7361486341663439E-2</v>
      </c>
      <c r="BN8" s="14">
        <f>SUM(BN22:BN24)/SUM(Population!N11:N13)</f>
        <v>1.7461508575249824E-2</v>
      </c>
      <c r="BO8" s="14">
        <f>SUM(BO22:BO24)/SUM(Population!O11:O13)</f>
        <v>1.756210705254108E-2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0.33130704679976519</v>
      </c>
      <c r="D9" s="14">
        <f>SUM(D27:D29)/SUM(Population!C19:C21)</f>
        <v>0.36078787016062042</v>
      </c>
      <c r="E9" s="14">
        <f>SUM(E27:E29)/SUM(Population!D19:D21)</f>
        <v>0.41496961683508066</v>
      </c>
      <c r="F9" s="14">
        <f>SUM(F27:F29)/SUM(Population!E19:E21)</f>
        <v>0.50080399608830317</v>
      </c>
      <c r="G9" s="14">
        <f>SUM(G27:G29)/SUM(Population!F19:F21)</f>
        <v>0.58947557654730587</v>
      </c>
      <c r="H9" s="14">
        <f>SUM(H27:H29)/SUM(Population!G19:G21)</f>
        <v>0.6531472451335516</v>
      </c>
      <c r="I9" s="14">
        <f>SUM(I27:I29)/SUM(Population!H19:H21)</f>
        <v>0.68852512905125318</v>
      </c>
      <c r="J9" s="14">
        <f>SUM(J27:J29)/SUM(Population!I19:I21)</f>
        <v>0.725910567073205</v>
      </c>
      <c r="K9" s="14">
        <f>SUM(K27:K29)/SUM(Population!J19:J21)</f>
        <v>0.76542085573526353</v>
      </c>
      <c r="L9" s="14">
        <f>SUM(L27:L29)/SUM(Population!K19:K21)</f>
        <v>0.80718030766160209</v>
      </c>
      <c r="M9" s="14">
        <f>SUM(M27:M29)/SUM(Population!L19:L21)</f>
        <v>0.85132067921249743</v>
      </c>
      <c r="N9" s="14">
        <f>SUM(N27:N29)/SUM(Population!M19:M21)</f>
        <v>0.89798162458279729</v>
      </c>
      <c r="O9" s="14">
        <f>SUM(O27:O29)/SUM(Population!N19:N21)</f>
        <v>0.9473111780052772</v>
      </c>
      <c r="P9" s="14">
        <f>SUM(P27:P29)/SUM(Population!O19:O21)</f>
        <v>0.99946626581739773</v>
      </c>
      <c r="R9" s="10" t="s">
        <v>14</v>
      </c>
      <c r="S9" s="18" t="s">
        <v>49</v>
      </c>
      <c r="T9" s="56">
        <f>SUM(T27:T29)/SUM(Population!B19:B21)</f>
        <v>0.16161319356086107</v>
      </c>
      <c r="U9" s="14">
        <f>SUM(U27:U29)/SUM(Population!C19:C21)</f>
        <v>0.17863219553716841</v>
      </c>
      <c r="V9" s="14">
        <f>SUM(V27:V29)/SUM(Population!D19:D21)</f>
        <v>0.20848988020347198</v>
      </c>
      <c r="W9" s="14">
        <f>SUM(W27:W29)/SUM(Population!E19:E21)</f>
        <v>0.2541444762112845</v>
      </c>
      <c r="X9" s="14">
        <f>SUM(X27:X29)/SUM(Population!F19:F21)</f>
        <v>0.30211049869221962</v>
      </c>
      <c r="Y9" s="14">
        <f>SUM(Y27:Y29)/SUM(Population!G19:G21)</f>
        <v>0.33801966280564699</v>
      </c>
      <c r="Z9" s="14">
        <f>SUM(Z27:Z29)/SUM(Population!H19:H21)</f>
        <v>0.35977095250283686</v>
      </c>
      <c r="AA9" s="14">
        <f>SUM(AA27:AA29)/SUM(Population!I19:I21)</f>
        <v>0.38292191995712538</v>
      </c>
      <c r="AB9" s="14">
        <f>SUM(AB27:AB29)/SUM(Population!J19:J21)</f>
        <v>0.40756263329095471</v>
      </c>
      <c r="AC9" s="14">
        <f>SUM(AC27:AC29)/SUM(Population!K19:K21)</f>
        <v>0.43378895643700882</v>
      </c>
      <c r="AD9" s="14">
        <f>SUM(AD27:AD29)/SUM(Population!L19:L21)</f>
        <v>0.46170292209387714</v>
      </c>
      <c r="AE9" s="14">
        <f>SUM(AE27:AE29)/SUM(Population!M19:M21)</f>
        <v>0.49141312868111137</v>
      </c>
      <c r="AF9" s="14">
        <f>SUM(AF27:AF29)/SUM(Population!N19:N21)</f>
        <v>0.52303516283801521</v>
      </c>
      <c r="AG9" s="14">
        <f>SUM(AG27:AG29)/SUM(Population!O19:O21)</f>
        <v>0.55669204910988834</v>
      </c>
      <c r="AI9" s="10" t="s">
        <v>14</v>
      </c>
      <c r="AJ9" s="18" t="s">
        <v>49</v>
      </c>
      <c r="AK9" s="56">
        <f>SUM(AK27:AK29)/SUM(Population!B19:B21)</f>
        <v>0.16161319356086107</v>
      </c>
      <c r="AL9" s="14">
        <f>SUM(AL27:AL29)/SUM(Population!C19:C21)</f>
        <v>0.1737157130911913</v>
      </c>
      <c r="AM9" s="14">
        <f>SUM(AM27:AM29)/SUM(Population!D19:D21)</f>
        <v>0.1971713066211776</v>
      </c>
      <c r="AN9" s="14">
        <f>SUM(AN27:AN29)/SUM(Population!E19:E21)</f>
        <v>0.23593734566096145</v>
      </c>
      <c r="AO9" s="14">
        <f>SUM(AO27:AO29)/SUM(Population!F19:F21)</f>
        <v>0.27532085648443572</v>
      </c>
      <c r="AP9" s="14">
        <f>SUM(AP27:AP29)/SUM(Population!G19:G21)</f>
        <v>0.30239356013728802</v>
      </c>
      <c r="AQ9" s="14">
        <f>SUM(AQ27:AQ29)/SUM(Population!H19:H21)</f>
        <v>0.31594679166770651</v>
      </c>
      <c r="AR9" s="14">
        <f>SUM(AR27:AR29)/SUM(Population!I19:I21)</f>
        <v>0.33010747689136405</v>
      </c>
      <c r="AS9" s="14">
        <f>SUM(AS27:AS29)/SUM(Population!J19:J21)</f>
        <v>0.34490284178670005</v>
      </c>
      <c r="AT9" s="14">
        <f>SUM(AT27:AT29)/SUM(Population!K19:K21)</f>
        <v>0.36036133259620062</v>
      </c>
      <c r="AU9" s="14">
        <f>SUM(AU27:AU29)/SUM(Population!L19:L21)</f>
        <v>0.37651267051844023</v>
      </c>
      <c r="AV9" s="14">
        <f>SUM(AV27:AV29)/SUM(Population!M19:M21)</f>
        <v>0.39338790885141212</v>
      </c>
      <c r="AW9" s="14">
        <f>SUM(AW27:AW29)/SUM(Population!N19:N21)</f>
        <v>0.41101949269701293</v>
      </c>
      <c r="AX9" s="14">
        <f>SUM(AX27:AX29)/SUM(Population!O19:O21)</f>
        <v>0.42944132134147434</v>
      </c>
      <c r="AZ9" s="10" t="s">
        <v>14</v>
      </c>
      <c r="BA9" s="18" t="s">
        <v>49</v>
      </c>
      <c r="BB9" s="56">
        <f>SUM(BB27:BB29)/SUM(Population!B19:B21)</f>
        <v>8.0806596780430544E-3</v>
      </c>
      <c r="BC9" s="14">
        <f>SUM(BC27:BC29)/SUM(Population!C19:C21)</f>
        <v>8.4399615322607105E-3</v>
      </c>
      <c r="BD9" s="14">
        <f>SUM(BD27:BD29)/SUM(Population!D19:D21)</f>
        <v>9.308430010431086E-3</v>
      </c>
      <c r="BE9" s="14">
        <f>SUM(BE27:BE29)/SUM(Population!E19:E21)</f>
        <v>1.072217421605726E-2</v>
      </c>
      <c r="BF9" s="14">
        <f>SUM(BF27:BF29)/SUM(Population!F19:F21)</f>
        <v>1.2044221370650567E-2</v>
      </c>
      <c r="BG9" s="14">
        <f>SUM(BG27:BG29)/SUM(Population!G19:G21)</f>
        <v>1.2734022190616505E-2</v>
      </c>
      <c r="BH9" s="14">
        <f>SUM(BH27:BH29)/SUM(Population!H19:H21)</f>
        <v>1.280738488070989E-2</v>
      </c>
      <c r="BI9" s="14">
        <f>SUM(BI27:BI29)/SUM(Population!I19:I21)</f>
        <v>1.2881170224715542E-2</v>
      </c>
      <c r="BJ9" s="14">
        <f>SUM(BJ27:BJ29)/SUM(Population!J19:J21)</f>
        <v>1.295538065760864E-2</v>
      </c>
      <c r="BK9" s="14">
        <f>SUM(BK27:BK29)/SUM(Population!K19:K21)</f>
        <v>1.3030018628392637E-2</v>
      </c>
      <c r="BL9" s="14">
        <f>SUM(BL27:BL29)/SUM(Population!L19:L21)</f>
        <v>1.3105086600180076E-2</v>
      </c>
      <c r="BM9" s="14">
        <f>SUM(BM27:BM29)/SUM(Population!M19:M21)</f>
        <v>1.3180587050273881E-2</v>
      </c>
      <c r="BN9" s="14">
        <f>SUM(BN27:BN29)/SUM(Population!N19:N21)</f>
        <v>1.3256522470249093E-2</v>
      </c>
      <c r="BO9" s="14">
        <f>SUM(BO27:BO29)/SUM(Population!O19:O21)</f>
        <v>1.333289536603512E-2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0.36877985500131749</v>
      </c>
      <c r="D10" s="14">
        <f>SUM(D32:D34)/SUM(Population!C27:C29)</f>
        <v>0.40036461572959331</v>
      </c>
      <c r="E10" s="14">
        <f>SUM(E32:E34)/SUM(Population!D27:D29)</f>
        <v>0.45528059460184533</v>
      </c>
      <c r="F10" s="14">
        <f>SUM(F32:F34)/SUM(Population!E27:E29)</f>
        <v>0.53928429674750167</v>
      </c>
      <c r="G10" s="14">
        <f>SUM(G32:G34)/SUM(Population!F27:F29)</f>
        <v>0.62188082144864898</v>
      </c>
      <c r="H10" s="14">
        <f>SUM(H32:H34)/SUM(Population!G27:G29)</f>
        <v>0.68829950208719226</v>
      </c>
      <c r="I10" s="14">
        <f>SUM(I32:I34)/SUM(Population!H27:H29)</f>
        <v>0.72911851382655524</v>
      </c>
      <c r="J10" s="14">
        <f>SUM(J32:J34)/SUM(Population!I27:I29)</f>
        <v>0.77243677876299488</v>
      </c>
      <c r="K10" s="14">
        <f>SUM(K32:K34)/SUM(Population!J27:J29)</f>
        <v>0.80451157511204685</v>
      </c>
      <c r="L10" s="14">
        <f>SUM(L32:L34)/SUM(Population!K27:K29)</f>
        <v>0.83809918224833002</v>
      </c>
      <c r="M10" s="14">
        <f>SUM(M32:M34)/SUM(Population!L27:L29)</f>
        <v>0.87524708697889375</v>
      </c>
      <c r="N10" s="14">
        <f>SUM(N32:N34)/SUM(Population!M27:M29)</f>
        <v>0.91418819344771707</v>
      </c>
      <c r="O10" s="14">
        <f>SUM(O32:O34)/SUM(Population!N27:N29)</f>
        <v>0.9550155472083306</v>
      </c>
      <c r="P10" s="14">
        <f>SUM(P32:P34)/SUM(Population!O27:O29)</f>
        <v>0.99782732890759729</v>
      </c>
      <c r="R10" s="10" t="s">
        <v>18</v>
      </c>
      <c r="S10" s="18" t="s">
        <v>49</v>
      </c>
      <c r="T10" s="56">
        <f>SUM(T32:T34)/SUM(Population!B27:B29)</f>
        <v>0.17989261219576463</v>
      </c>
      <c r="U10" s="14">
        <f>SUM(U32:U34)/SUM(Population!C27:C29)</f>
        <v>0.19717342448228709</v>
      </c>
      <c r="V10" s="14">
        <f>SUM(V32:V34)/SUM(Population!D27:D29)</f>
        <v>0.22636662416572823</v>
      </c>
      <c r="W10" s="14">
        <f>SUM(W32:W34)/SUM(Population!E27:E29)</f>
        <v>0.27015891512361212</v>
      </c>
      <c r="X10" s="14">
        <f>SUM(X32:X34)/SUM(Population!F27:F29)</f>
        <v>0.31388386276060476</v>
      </c>
      <c r="Y10" s="14">
        <f>SUM(Y32:Y34)/SUM(Population!G27:G29)</f>
        <v>0.35001880946932978</v>
      </c>
      <c r="Z10" s="14">
        <f>SUM(Z32:Z34)/SUM(Population!H27:H29)</f>
        <v>0.37355601397993304</v>
      </c>
      <c r="AA10" s="14">
        <f>SUM(AA32:AA34)/SUM(Population!I27:I29)</f>
        <v>0.39870855718495879</v>
      </c>
      <c r="AB10" s="14">
        <f>SUM(AB32:AB34)/SUM(Population!J27:J29)</f>
        <v>0.41836079334479559</v>
      </c>
      <c r="AC10" s="14">
        <f>SUM(AC32:AC34)/SUM(Population!K27:K29)</f>
        <v>0.4390671519122949</v>
      </c>
      <c r="AD10" s="14">
        <f>SUM(AD32:AD34)/SUM(Population!L27:L29)</f>
        <v>0.460888086288681</v>
      </c>
      <c r="AE10" s="14">
        <f>SUM(AE32:AE34)/SUM(Population!M27:M29)</f>
        <v>0.48388768134711257</v>
      </c>
      <c r="AF10" s="14">
        <f>SUM(AF32:AF34)/SUM(Population!N27:N29)</f>
        <v>0.50813387804774068</v>
      </c>
      <c r="AG10" s="14">
        <f>SUM(AG32:AG34)/SUM(Population!O27:O29)</f>
        <v>0.53369871218871001</v>
      </c>
      <c r="AI10" s="10" t="s">
        <v>18</v>
      </c>
      <c r="AJ10" s="18" t="s">
        <v>49</v>
      </c>
      <c r="AK10" s="56">
        <f>SUM(AK32:AK34)/SUM(Population!B27:B29)</f>
        <v>0.17989261219576463</v>
      </c>
      <c r="AL10" s="14">
        <f>SUM(AL32:AL34)/SUM(Population!C27:C29)</f>
        <v>0.19372867946879385</v>
      </c>
      <c r="AM10" s="14">
        <f>SUM(AM32:AM34)/SUM(Population!D27:D29)</f>
        <v>0.21848899639774236</v>
      </c>
      <c r="AN10" s="14">
        <f>SUM(AN32:AN34)/SUM(Population!E27:E29)</f>
        <v>0.2571881762369379</v>
      </c>
      <c r="AO10" s="14">
        <f>SUM(AO32:AO34)/SUM(Population!F27:F29)</f>
        <v>0.2946927467647894</v>
      </c>
      <c r="AP10" s="14">
        <f>SUM(AP32:AP34)/SUM(Population!G27:G29)</f>
        <v>0.32405202612706496</v>
      </c>
      <c r="AQ10" s="14">
        <f>SUM(AQ32:AQ34)/SUM(Population!H27:H29)</f>
        <v>0.34100130878623064</v>
      </c>
      <c r="AR10" s="14">
        <f>SUM(AR32:AR34)/SUM(Population!I27:I29)</f>
        <v>0.35882841399037074</v>
      </c>
      <c r="AS10" s="14">
        <f>SUM(AS32:AS34)/SUM(Population!J27:J29)</f>
        <v>0.37116513406166074</v>
      </c>
      <c r="AT10" s="14">
        <f>SUM(AT32:AT34)/SUM(Population!K27:K29)</f>
        <v>0.3839600479741973</v>
      </c>
      <c r="AU10" s="14">
        <f>SUM(AU32:AU34)/SUM(Population!L27:L29)</f>
        <v>0.39920018628469284</v>
      </c>
      <c r="AV10" s="14">
        <f>SUM(AV32:AV34)/SUM(Population!M27:M29)</f>
        <v>0.41505436539844126</v>
      </c>
      <c r="AW10" s="14">
        <f>SUM(AW32:AW34)/SUM(Population!N27:N29)</f>
        <v>0.43154768702678631</v>
      </c>
      <c r="AX10" s="14">
        <f>SUM(AX32:AX34)/SUM(Population!O27:O29)</f>
        <v>0.44870629311980725</v>
      </c>
      <c r="AZ10" s="10" t="s">
        <v>18</v>
      </c>
      <c r="BA10" s="18" t="s">
        <v>49</v>
      </c>
      <c r="BB10" s="56">
        <f>SUM(BB32:BB34)/SUM(Population!B27:B29)</f>
        <v>8.9946306097882303E-3</v>
      </c>
      <c r="BC10" s="14">
        <f>SUM(BC32:BC34)/SUM(Population!C27:C29)</f>
        <v>9.4625117785123759E-3</v>
      </c>
      <c r="BD10" s="14">
        <f>SUM(BD32:BD34)/SUM(Population!D27:D29)</f>
        <v>1.0424974038374711E-2</v>
      </c>
      <c r="BE10" s="14">
        <f>SUM(BE32:BE34)/SUM(Population!E27:E29)</f>
        <v>1.1937205386951659E-2</v>
      </c>
      <c r="BF10" s="14">
        <f>SUM(BF32:BF34)/SUM(Population!F27:F29)</f>
        <v>1.3304211923254724E-2</v>
      </c>
      <c r="BG10" s="14">
        <f>SUM(BG32:BG34)/SUM(Population!G27:G29)</f>
        <v>1.4228666490797402E-2</v>
      </c>
      <c r="BH10" s="14">
        <f>SUM(BH32:BH34)/SUM(Population!H27:H29)</f>
        <v>1.4561191060391632E-2</v>
      </c>
      <c r="BI10" s="14">
        <f>SUM(BI32:BI34)/SUM(Population!I27:I29)</f>
        <v>1.4899807587665178E-2</v>
      </c>
      <c r="BJ10" s="14">
        <f>SUM(BJ32:BJ34)/SUM(Population!J27:J29)</f>
        <v>1.4985647705590403E-2</v>
      </c>
      <c r="BK10" s="14">
        <f>SUM(BK32:BK34)/SUM(Population!K27:K29)</f>
        <v>1.5071982361837828E-2</v>
      </c>
      <c r="BL10" s="14">
        <f>SUM(BL32:BL34)/SUM(Population!L27:L29)</f>
        <v>1.515881440551993E-2</v>
      </c>
      <c r="BM10" s="14">
        <f>SUM(BM32:BM34)/SUM(Population!M27:M29)</f>
        <v>1.5246146702163392E-2</v>
      </c>
      <c r="BN10" s="14">
        <f>SUM(BN32:BN34)/SUM(Population!N27:N29)</f>
        <v>1.5333982133803627E-2</v>
      </c>
      <c r="BO10" s="14">
        <f>SUM(BO32:BO34)/SUM(Population!O27:O29)</f>
        <v>1.5422323599079912E-2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P21" si="4">D21+1</f>
        <v>2024</v>
      </c>
      <c r="F21" s="10">
        <f t="shared" si="4"/>
        <v>2025</v>
      </c>
      <c r="G21" s="10">
        <f t="shared" si="4"/>
        <v>2026</v>
      </c>
      <c r="H21" s="10">
        <f t="shared" si="4"/>
        <v>2027</v>
      </c>
      <c r="I21" s="10">
        <f t="shared" si="4"/>
        <v>2028</v>
      </c>
      <c r="J21" s="10">
        <f t="shared" si="4"/>
        <v>2029</v>
      </c>
      <c r="K21" s="10">
        <f t="shared" si="4"/>
        <v>2030</v>
      </c>
      <c r="L21" s="10">
        <f t="shared" si="4"/>
        <v>2031</v>
      </c>
      <c r="M21" s="10">
        <f t="shared" si="4"/>
        <v>2032</v>
      </c>
      <c r="N21" s="10">
        <f t="shared" si="4"/>
        <v>2033</v>
      </c>
      <c r="O21" s="10">
        <f t="shared" si="4"/>
        <v>2034</v>
      </c>
      <c r="P21" s="10">
        <f t="shared" si="4"/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G21" si="5">U21+1</f>
        <v>2024</v>
      </c>
      <c r="W21" s="10">
        <f t="shared" si="5"/>
        <v>2025</v>
      </c>
      <c r="X21" s="10">
        <f t="shared" si="5"/>
        <v>2026</v>
      </c>
      <c r="Y21" s="10">
        <f t="shared" si="5"/>
        <v>2027</v>
      </c>
      <c r="Z21" s="10">
        <f t="shared" si="5"/>
        <v>2028</v>
      </c>
      <c r="AA21" s="10">
        <f t="shared" si="5"/>
        <v>2029</v>
      </c>
      <c r="AB21" s="10">
        <f t="shared" si="5"/>
        <v>2030</v>
      </c>
      <c r="AC21" s="10">
        <f t="shared" si="5"/>
        <v>2031</v>
      </c>
      <c r="AD21" s="10">
        <f t="shared" si="5"/>
        <v>2032</v>
      </c>
      <c r="AE21" s="10">
        <f t="shared" si="5"/>
        <v>2033</v>
      </c>
      <c r="AF21" s="10">
        <f t="shared" si="5"/>
        <v>2034</v>
      </c>
      <c r="AG21" s="10">
        <f t="shared" si="5"/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X21" si="6">AL21+1</f>
        <v>2024</v>
      </c>
      <c r="AN21" s="10">
        <f t="shared" si="6"/>
        <v>2025</v>
      </c>
      <c r="AO21" s="10">
        <f t="shared" si="6"/>
        <v>2026</v>
      </c>
      <c r="AP21" s="10">
        <f t="shared" si="6"/>
        <v>2027</v>
      </c>
      <c r="AQ21" s="10">
        <f t="shared" si="6"/>
        <v>2028</v>
      </c>
      <c r="AR21" s="10">
        <f t="shared" si="6"/>
        <v>2029</v>
      </c>
      <c r="AS21" s="10">
        <f t="shared" si="6"/>
        <v>2030</v>
      </c>
      <c r="AT21" s="10">
        <f t="shared" si="6"/>
        <v>2031</v>
      </c>
      <c r="AU21" s="10">
        <f t="shared" si="6"/>
        <v>2032</v>
      </c>
      <c r="AV21" s="10">
        <f t="shared" si="6"/>
        <v>2033</v>
      </c>
      <c r="AW21" s="10">
        <f t="shared" si="6"/>
        <v>2034</v>
      </c>
      <c r="AX21" s="10">
        <f t="shared" si="6"/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O21" si="7">BC21+1</f>
        <v>2024</v>
      </c>
      <c r="BE21" s="10">
        <f t="shared" si="7"/>
        <v>2025</v>
      </c>
      <c r="BF21" s="10">
        <f t="shared" si="7"/>
        <v>2026</v>
      </c>
      <c r="BG21" s="10">
        <f t="shared" si="7"/>
        <v>2027</v>
      </c>
      <c r="BH21" s="10">
        <f t="shared" si="7"/>
        <v>2028</v>
      </c>
      <c r="BI21" s="10">
        <f t="shared" si="7"/>
        <v>2029</v>
      </c>
      <c r="BJ21" s="10">
        <f t="shared" si="7"/>
        <v>2030</v>
      </c>
      <c r="BK21" s="10">
        <f t="shared" si="7"/>
        <v>2031</v>
      </c>
      <c r="BL21" s="10">
        <f t="shared" si="7"/>
        <v>2032</v>
      </c>
      <c r="BM21" s="10">
        <f t="shared" si="7"/>
        <v>2033</v>
      </c>
      <c r="BN21" s="10">
        <f t="shared" si="7"/>
        <v>2034</v>
      </c>
      <c r="BO21" s="10">
        <f t="shared" si="7"/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8">T22+AK22+BB22</f>
        <v>948805.08750000002</v>
      </c>
      <c r="D22" s="7">
        <f t="shared" si="8"/>
        <v>1000410.827625</v>
      </c>
      <c r="E22" s="7">
        <f t="shared" si="8"/>
        <v>1054860.66885375</v>
      </c>
      <c r="F22" s="7">
        <f t="shared" si="8"/>
        <v>1112313.0616358626</v>
      </c>
      <c r="G22" s="7">
        <f t="shared" si="8"/>
        <v>1172935.3661635537</v>
      </c>
      <c r="H22" s="7">
        <f t="shared" si="8"/>
        <v>1236904.3574668735</v>
      </c>
      <c r="I22" s="7">
        <f t="shared" si="8"/>
        <v>1304406.759351433</v>
      </c>
      <c r="J22" s="7">
        <f t="shared" si="8"/>
        <v>1375639.8088363498</v>
      </c>
      <c r="K22" s="7">
        <f t="shared" si="8"/>
        <v>1450811.8528459726</v>
      </c>
      <c r="L22" s="7">
        <f t="shared" si="8"/>
        <v>1530142.9790103473</v>
      </c>
      <c r="M22" s="7">
        <f t="shared" ref="M22:P24" si="9">AD22+AU22+BL22</f>
        <v>1621045.7220669312</v>
      </c>
      <c r="N22" s="7">
        <f t="shared" si="9"/>
        <v>1717375.4546363887</v>
      </c>
      <c r="O22" s="7">
        <f t="shared" si="9"/>
        <v>1819456.9808373773</v>
      </c>
      <c r="P22" s="7">
        <f t="shared" si="9"/>
        <v>1927634.5685781091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462831.75</v>
      </c>
      <c r="U22" s="7">
        <f>T22*(1+U39)</f>
        <v>490601.65500000003</v>
      </c>
      <c r="V22" s="7">
        <f t="shared" ref="V22:AG22" si="10">U22*(1+V39)</f>
        <v>520037.75430000003</v>
      </c>
      <c r="W22" s="7">
        <f t="shared" si="10"/>
        <v>551240.01955800003</v>
      </c>
      <c r="X22" s="7">
        <f t="shared" si="10"/>
        <v>584314.42073148012</v>
      </c>
      <c r="Y22" s="7">
        <f t="shared" si="10"/>
        <v>619373.28597536893</v>
      </c>
      <c r="Z22" s="7">
        <f t="shared" si="10"/>
        <v>656535.68313389109</v>
      </c>
      <c r="AA22" s="7">
        <f t="shared" si="10"/>
        <v>695927.82412192458</v>
      </c>
      <c r="AB22" s="7">
        <f t="shared" si="10"/>
        <v>737683.49356924009</v>
      </c>
      <c r="AC22" s="7">
        <f t="shared" si="10"/>
        <v>781944.50318339455</v>
      </c>
      <c r="AD22" s="7">
        <f t="shared" si="10"/>
        <v>828861.17337439826</v>
      </c>
      <c r="AE22" s="7">
        <f t="shared" si="10"/>
        <v>878592.84377686225</v>
      </c>
      <c r="AF22" s="7">
        <f t="shared" si="10"/>
        <v>931308.41440347407</v>
      </c>
      <c r="AG22" s="7">
        <f t="shared" si="10"/>
        <v>987186.91926768259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462831.75</v>
      </c>
      <c r="AL22" s="7">
        <f>AK22*(1+AL39)</f>
        <v>485973.33750000002</v>
      </c>
      <c r="AM22" s="7">
        <f t="shared" ref="AM22:AX22" si="11">AL22*(1+AM39)</f>
        <v>510272.00437500002</v>
      </c>
      <c r="AN22" s="7">
        <f t="shared" si="11"/>
        <v>535785.60459375009</v>
      </c>
      <c r="AO22" s="7">
        <f t="shared" si="11"/>
        <v>562574.88482343766</v>
      </c>
      <c r="AP22" s="7">
        <f t="shared" si="11"/>
        <v>590703.62906460953</v>
      </c>
      <c r="AQ22" s="7">
        <f t="shared" si="11"/>
        <v>620238.81051784009</v>
      </c>
      <c r="AR22" s="7">
        <f t="shared" si="11"/>
        <v>651250.75104373216</v>
      </c>
      <c r="AS22" s="7">
        <f t="shared" si="11"/>
        <v>683813.2885959188</v>
      </c>
      <c r="AT22" s="7">
        <f t="shared" si="11"/>
        <v>718003.95302571473</v>
      </c>
      <c r="AU22" s="7">
        <f t="shared" si="11"/>
        <v>761084.19020725763</v>
      </c>
      <c r="AV22" s="7">
        <f t="shared" si="11"/>
        <v>806749.24161969312</v>
      </c>
      <c r="AW22" s="7">
        <f t="shared" si="11"/>
        <v>855154.19611687469</v>
      </c>
      <c r="AX22" s="7">
        <f t="shared" si="11"/>
        <v>906463.44788388722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23141.587500000001</v>
      </c>
      <c r="BC22" s="7">
        <f>BB22*(1+BC39)</f>
        <v>23835.835125000001</v>
      </c>
      <c r="BD22" s="7">
        <f t="shared" ref="BD22:BO22" si="12">BC22*(1+BD39)</f>
        <v>24550.91017875</v>
      </c>
      <c r="BE22" s="7">
        <f t="shared" si="12"/>
        <v>25287.437484112503</v>
      </c>
      <c r="BF22" s="7">
        <f t="shared" si="12"/>
        <v>26046.060608635878</v>
      </c>
      <c r="BG22" s="7">
        <f t="shared" si="12"/>
        <v>26827.442426894955</v>
      </c>
      <c r="BH22" s="7">
        <f t="shared" si="12"/>
        <v>27632.265699701806</v>
      </c>
      <c r="BI22" s="7">
        <f t="shared" si="12"/>
        <v>28461.233670692862</v>
      </c>
      <c r="BJ22" s="7">
        <f t="shared" si="12"/>
        <v>29315.070680813649</v>
      </c>
      <c r="BK22" s="7">
        <f t="shared" si="12"/>
        <v>30194.522801238061</v>
      </c>
      <c r="BL22" s="7">
        <f t="shared" si="12"/>
        <v>31100.358485275203</v>
      </c>
      <c r="BM22" s="7">
        <f t="shared" si="12"/>
        <v>32033.369239833461</v>
      </c>
      <c r="BN22" s="7">
        <f t="shared" si="12"/>
        <v>32994.370317028464</v>
      </c>
      <c r="BO22" s="7">
        <f t="shared" si="12"/>
        <v>33984.201426539323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13">T23+AK23+BB23</f>
        <v>0</v>
      </c>
      <c r="D23" s="7">
        <f t="shared" ref="D23:D24" si="14">U23+AL23+BC23</f>
        <v>0</v>
      </c>
      <c r="E23" s="7">
        <f t="shared" ref="E23:E24" si="15">V23+AM23+BD23</f>
        <v>0</v>
      </c>
      <c r="F23" s="7">
        <f t="shared" ref="F23:F24" si="16">W23+AN23+BE23</f>
        <v>0</v>
      </c>
      <c r="G23" s="7">
        <f t="shared" ref="G23:G24" si="17">X23+AO23+BF23</f>
        <v>0</v>
      </c>
      <c r="H23" s="7">
        <f t="shared" ref="H23:H24" si="18">Y23+AP23+BG23</f>
        <v>0</v>
      </c>
      <c r="I23" s="7">
        <f t="shared" ref="I23:I24" si="19">Z23+AQ23+BH23</f>
        <v>0</v>
      </c>
      <c r="J23" s="7">
        <f t="shared" ref="J23:J24" si="20">AA23+AR23+BI23</f>
        <v>0</v>
      </c>
      <c r="K23" s="7">
        <f t="shared" ref="K23:K24" si="21">AB23+AS23+BJ23</f>
        <v>0</v>
      </c>
      <c r="L23" s="7">
        <f t="shared" ref="L23:L24" si="22">AC23+AT23+BK23</f>
        <v>0</v>
      </c>
      <c r="M23" s="7">
        <f t="shared" si="9"/>
        <v>0</v>
      </c>
      <c r="N23" s="7">
        <f t="shared" si="9"/>
        <v>0</v>
      </c>
      <c r="O23" s="7">
        <f t="shared" si="9"/>
        <v>0</v>
      </c>
      <c r="P23" s="7">
        <f t="shared" si="9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IF(Inputs!J5&gt;1,(T22*(1-'Achievement Rates'!C8))+(T23*'Achievement Rates'!C19),0)</f>
        <v>0</v>
      </c>
      <c r="V23" s="7">
        <f>IF(Inputs!J5&gt;1,(U22*(1-'Achievement Rates'!D8))+(U23*'Achievement Rates'!D19),0)</f>
        <v>0</v>
      </c>
      <c r="W23" s="7">
        <f>IF(Inputs!J5&gt;1,(V22*(1-'Achievement Rates'!E8))+(V23*'Achievement Rates'!E19),0)</f>
        <v>0</v>
      </c>
      <c r="X23" s="7">
        <f>IF(Inputs!J5&gt;1,(W22*(1-'Achievement Rates'!F8))+(W23*'Achievement Rates'!F19),0)</f>
        <v>0</v>
      </c>
      <c r="Y23" s="7">
        <f>IF(Inputs!J5&gt;1,(X22*(1-'Achievement Rates'!G8))+(X23*'Achievement Rates'!G19),0)</f>
        <v>0</v>
      </c>
      <c r="Z23" s="7">
        <f>IF(Inputs!J5&gt;1,(Y22*(1-'Achievement Rates'!H8))+(Y23*'Achievement Rates'!H19),0)</f>
        <v>0</v>
      </c>
      <c r="AA23" s="7">
        <f>IF(Inputs!J5&gt;1,(Z22*(1-'Achievement Rates'!I8))+(Z23*'Achievement Rates'!I19),0)</f>
        <v>0</v>
      </c>
      <c r="AB23" s="7">
        <f>IF(Inputs!J5&gt;1,(AA22*(1-'Achievement Rates'!J8))+(AA23*'Achievement Rates'!J19),0)</f>
        <v>0</v>
      </c>
      <c r="AC23" s="7">
        <f>IF(Inputs!J5&gt;1,(AB22*(1-'Achievement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13"/>
        <v>0</v>
      </c>
      <c r="D24" s="7">
        <f t="shared" si="14"/>
        <v>0</v>
      </c>
      <c r="E24" s="7">
        <f t="shared" si="15"/>
        <v>0</v>
      </c>
      <c r="F24" s="7">
        <f t="shared" si="16"/>
        <v>0</v>
      </c>
      <c r="G24" s="7">
        <f t="shared" si="17"/>
        <v>0</v>
      </c>
      <c r="H24" s="7">
        <f t="shared" si="18"/>
        <v>0</v>
      </c>
      <c r="I24" s="7">
        <f t="shared" si="19"/>
        <v>0</v>
      </c>
      <c r="J24" s="7">
        <f t="shared" si="20"/>
        <v>0</v>
      </c>
      <c r="K24" s="7">
        <f t="shared" si="21"/>
        <v>0</v>
      </c>
      <c r="L24" s="7">
        <f t="shared" si="22"/>
        <v>0</v>
      </c>
      <c r="M24" s="7">
        <f t="shared" si="9"/>
        <v>0</v>
      </c>
      <c r="N24" s="7">
        <f t="shared" si="9"/>
        <v>0</v>
      </c>
      <c r="O24" s="7">
        <f t="shared" si="9"/>
        <v>0</v>
      </c>
      <c r="P24" s="7">
        <f t="shared" si="9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IF(Inputs!J5=3,(T23*(1-'Achievement Rates'!C9))+(T24*'Achievement Rates'!C20),0)</f>
        <v>0</v>
      </c>
      <c r="V24" s="7">
        <f>IF(Inputs!J5=3,(U23*(1-'Achievement Rates'!D9))+(U24*'Achievement Rates'!D20),0)</f>
        <v>0</v>
      </c>
      <c r="W24" s="7">
        <f>IF(Inputs!J5=3,(V23*(1-'Achievement Rates'!E9))+(V24*'Achievement Rates'!E20),0)</f>
        <v>0</v>
      </c>
      <c r="X24" s="7">
        <f>IF(Inputs!J5=3,(W23*(1-'Achievement Rates'!F9))+(W24*'Achievement Rates'!F20),0)</f>
        <v>0</v>
      </c>
      <c r="Y24" s="7">
        <f>IF(Inputs!J5=3,(X23*(1-'Achievement Rates'!G9))+(X24*'Achievement Rates'!G20),0)</f>
        <v>0</v>
      </c>
      <c r="Z24" s="7">
        <f>IF(Inputs!J5=3,(Y23*(1-'Achievement Rates'!H9))+(Y24*'Achievement Rates'!H20),0)</f>
        <v>0</v>
      </c>
      <c r="AA24" s="7">
        <f>IF(Inputs!J5=3,(Z23*(1-'Achievement Rates'!I9))+(Z24*'Achievement Rates'!I20),0)</f>
        <v>0</v>
      </c>
      <c r="AB24" s="7">
        <f>IF(Inputs!J5=3,(AA23*(1-'Achievement Rates'!J9))+(AA24*'Achievement Rates'!J20),0)</f>
        <v>0</v>
      </c>
      <c r="AC24" s="7">
        <f>IF(Inputs!J5=3,(AB23*(1-'Achievement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P26" si="23">D26+1</f>
        <v>2024</v>
      </c>
      <c r="F26" s="10">
        <f t="shared" si="23"/>
        <v>2025</v>
      </c>
      <c r="G26" s="10">
        <f t="shared" si="23"/>
        <v>2026</v>
      </c>
      <c r="H26" s="10">
        <f t="shared" si="23"/>
        <v>2027</v>
      </c>
      <c r="I26" s="10">
        <f t="shared" si="23"/>
        <v>2028</v>
      </c>
      <c r="J26" s="10">
        <f t="shared" si="23"/>
        <v>2029</v>
      </c>
      <c r="K26" s="10">
        <f t="shared" si="23"/>
        <v>2030</v>
      </c>
      <c r="L26" s="10">
        <f t="shared" si="23"/>
        <v>2031</v>
      </c>
      <c r="M26" s="10">
        <f t="shared" si="23"/>
        <v>2032</v>
      </c>
      <c r="N26" s="10">
        <f t="shared" si="23"/>
        <v>2033</v>
      </c>
      <c r="O26" s="10">
        <f t="shared" si="23"/>
        <v>2034</v>
      </c>
      <c r="P26" s="10">
        <f t="shared" si="23"/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G26" si="24">U26+1</f>
        <v>2024</v>
      </c>
      <c r="W26" s="10">
        <f t="shared" si="24"/>
        <v>2025</v>
      </c>
      <c r="X26" s="10">
        <f t="shared" si="24"/>
        <v>2026</v>
      </c>
      <c r="Y26" s="10">
        <f t="shared" si="24"/>
        <v>2027</v>
      </c>
      <c r="Z26" s="10">
        <f t="shared" si="24"/>
        <v>2028</v>
      </c>
      <c r="AA26" s="10">
        <f t="shared" si="24"/>
        <v>2029</v>
      </c>
      <c r="AB26" s="10">
        <f t="shared" si="24"/>
        <v>2030</v>
      </c>
      <c r="AC26" s="10">
        <f t="shared" si="24"/>
        <v>2031</v>
      </c>
      <c r="AD26" s="10">
        <f t="shared" si="24"/>
        <v>2032</v>
      </c>
      <c r="AE26" s="10">
        <f t="shared" si="24"/>
        <v>2033</v>
      </c>
      <c r="AF26" s="10">
        <f t="shared" si="24"/>
        <v>2034</v>
      </c>
      <c r="AG26" s="10">
        <f t="shared" si="24"/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X26" si="25">AL26+1</f>
        <v>2024</v>
      </c>
      <c r="AN26" s="10">
        <f t="shared" si="25"/>
        <v>2025</v>
      </c>
      <c r="AO26" s="10">
        <f t="shared" si="25"/>
        <v>2026</v>
      </c>
      <c r="AP26" s="10">
        <f t="shared" si="25"/>
        <v>2027</v>
      </c>
      <c r="AQ26" s="10">
        <f t="shared" si="25"/>
        <v>2028</v>
      </c>
      <c r="AR26" s="10">
        <f t="shared" si="25"/>
        <v>2029</v>
      </c>
      <c r="AS26" s="10">
        <f t="shared" si="25"/>
        <v>2030</v>
      </c>
      <c r="AT26" s="10">
        <f t="shared" si="25"/>
        <v>2031</v>
      </c>
      <c r="AU26" s="10">
        <f t="shared" si="25"/>
        <v>2032</v>
      </c>
      <c r="AV26" s="10">
        <f t="shared" si="25"/>
        <v>2033</v>
      </c>
      <c r="AW26" s="10">
        <f t="shared" si="25"/>
        <v>2034</v>
      </c>
      <c r="AX26" s="10">
        <f t="shared" si="25"/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O26" si="26">BC26+1</f>
        <v>2024</v>
      </c>
      <c r="BE26" s="10">
        <f t="shared" si="26"/>
        <v>2025</v>
      </c>
      <c r="BF26" s="10">
        <f t="shared" si="26"/>
        <v>2026</v>
      </c>
      <c r="BG26" s="10">
        <f t="shared" si="26"/>
        <v>2027</v>
      </c>
      <c r="BH26" s="10">
        <f t="shared" si="26"/>
        <v>2028</v>
      </c>
      <c r="BI26" s="10">
        <f t="shared" si="26"/>
        <v>2029</v>
      </c>
      <c r="BJ26" s="10">
        <f t="shared" si="26"/>
        <v>2030</v>
      </c>
      <c r="BK26" s="10">
        <f t="shared" si="26"/>
        <v>2031</v>
      </c>
      <c r="BL26" s="10">
        <f t="shared" si="26"/>
        <v>2032</v>
      </c>
      <c r="BM26" s="10">
        <f t="shared" si="26"/>
        <v>2033</v>
      </c>
      <c r="BN26" s="10">
        <f t="shared" si="26"/>
        <v>2034</v>
      </c>
      <c r="BO26" s="10">
        <f t="shared" si="26"/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737678.66249999998</v>
      </c>
      <c r="D27" s="7">
        <f>U27+AL27+BC27</f>
        <v>792194.91487500002</v>
      </c>
      <c r="E27" s="7">
        <f t="shared" ref="E27:E29" si="27">V27+AM27+BD27</f>
        <v>850937.52622125007</v>
      </c>
      <c r="F27" s="7">
        <f t="shared" ref="F27:F29" si="28">W27+AN27+BE27</f>
        <v>918290.23295538756</v>
      </c>
      <c r="G27" s="7">
        <f t="shared" ref="G27:G29" si="29">X27+AO27+BF27</f>
        <v>991104.27727626427</v>
      </c>
      <c r="H27" s="7">
        <f t="shared" ref="H27:H29" si="30">Y27+AP27+BG27</f>
        <v>1069830.5254730675</v>
      </c>
      <c r="I27" s="7">
        <f t="shared" ref="I27:I29" si="31">Z27+AQ27+BH27</f>
        <v>1154957.6172442897</v>
      </c>
      <c r="J27" s="7">
        <f t="shared" ref="J27:J29" si="32">AA27+AR27+BI27</f>
        <v>1247015.170222492</v>
      </c>
      <c r="K27" s="7">
        <f t="shared" ref="K27:K29" si="33">AB27+AS27+BJ27</f>
        <v>1346577.259287654</v>
      </c>
      <c r="L27" s="7">
        <f t="shared" ref="L27:P29" si="34">AC27+AT27+BK27</f>
        <v>1454266.1944478988</v>
      </c>
      <c r="M27" s="7">
        <f t="shared" si="34"/>
        <v>1570756.6231398415</v>
      </c>
      <c r="N27" s="7">
        <f t="shared" si="34"/>
        <v>1696779.9850562308</v>
      </c>
      <c r="O27" s="7">
        <f t="shared" si="34"/>
        <v>1833129.3500619824</v>
      </c>
      <c r="P27" s="7">
        <f t="shared" si="34"/>
        <v>1980664.672428576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359843.25</v>
      </c>
      <c r="U27" s="7">
        <f>T27*(1+U40)</f>
        <v>392229.14250000002</v>
      </c>
      <c r="V27" s="7">
        <f t="shared" ref="V27:AG27" si="35">U27*(1+V40)</f>
        <v>427529.76532500004</v>
      </c>
      <c r="W27" s="7">
        <f t="shared" si="35"/>
        <v>466007.44420425006</v>
      </c>
      <c r="X27" s="7">
        <f t="shared" si="35"/>
        <v>507948.11418263259</v>
      </c>
      <c r="Y27" s="7">
        <f t="shared" si="35"/>
        <v>553663.44445906952</v>
      </c>
      <c r="Z27" s="7">
        <f t="shared" si="35"/>
        <v>603493.15446038579</v>
      </c>
      <c r="AA27" s="7">
        <f t="shared" si="35"/>
        <v>657807.53836182051</v>
      </c>
      <c r="AB27" s="7">
        <f t="shared" si="35"/>
        <v>717010.21681438445</v>
      </c>
      <c r="AC27" s="7">
        <f t="shared" si="35"/>
        <v>781541.13632767915</v>
      </c>
      <c r="AD27" s="7">
        <f t="shared" si="35"/>
        <v>851879.83859717031</v>
      </c>
      <c r="AE27" s="7">
        <f t="shared" si="35"/>
        <v>928549.02407091565</v>
      </c>
      <c r="AF27" s="7">
        <f t="shared" si="35"/>
        <v>1012118.4362372982</v>
      </c>
      <c r="AG27" s="7">
        <f t="shared" si="35"/>
        <v>1103209.095498655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359843.25</v>
      </c>
      <c r="AL27" s="7">
        <f>AK27*(1+AL40)</f>
        <v>381433.84500000003</v>
      </c>
      <c r="AM27" s="7">
        <f t="shared" ref="AM27:AX27" si="36">AL27*(1+AM40)</f>
        <v>404319.87570000003</v>
      </c>
      <c r="AN27" s="7">
        <f t="shared" si="36"/>
        <v>432622.26699900004</v>
      </c>
      <c r="AO27" s="7">
        <f t="shared" si="36"/>
        <v>462905.82568893005</v>
      </c>
      <c r="AP27" s="7">
        <f t="shared" si="36"/>
        <v>495309.23348715517</v>
      </c>
      <c r="AQ27" s="7">
        <f t="shared" si="36"/>
        <v>529980.87983125611</v>
      </c>
      <c r="AR27" s="7">
        <f t="shared" si="36"/>
        <v>567079.54141944402</v>
      </c>
      <c r="AS27" s="7">
        <f t="shared" si="36"/>
        <v>606775.10931880516</v>
      </c>
      <c r="AT27" s="7">
        <f t="shared" si="36"/>
        <v>649249.36697112152</v>
      </c>
      <c r="AU27" s="7">
        <f t="shared" si="36"/>
        <v>694696.82265910006</v>
      </c>
      <c r="AV27" s="7">
        <f t="shared" si="36"/>
        <v>743325.60024523712</v>
      </c>
      <c r="AW27" s="7">
        <f t="shared" si="36"/>
        <v>795358.39226240374</v>
      </c>
      <c r="AX27" s="7">
        <f t="shared" si="36"/>
        <v>851033.47972077201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17992.162500000002</v>
      </c>
      <c r="BC27" s="7">
        <f>BB27*(1+BC40)</f>
        <v>18531.927375000003</v>
      </c>
      <c r="BD27" s="7">
        <f t="shared" ref="BD27:BO27" si="37">BC27*(1+BD40)</f>
        <v>19087.885196250005</v>
      </c>
      <c r="BE27" s="7">
        <f t="shared" si="37"/>
        <v>19660.521752137505</v>
      </c>
      <c r="BF27" s="7">
        <f t="shared" si="37"/>
        <v>20250.33740470163</v>
      </c>
      <c r="BG27" s="7">
        <f t="shared" si="37"/>
        <v>20857.847526842677</v>
      </c>
      <c r="BH27" s="7">
        <f t="shared" si="37"/>
        <v>21483.582952647957</v>
      </c>
      <c r="BI27" s="7">
        <f t="shared" si="37"/>
        <v>22128.090441227396</v>
      </c>
      <c r="BJ27" s="7">
        <f t="shared" si="37"/>
        <v>22791.933154464219</v>
      </c>
      <c r="BK27" s="7">
        <f t="shared" si="37"/>
        <v>23475.691149098147</v>
      </c>
      <c r="BL27" s="7">
        <f t="shared" si="37"/>
        <v>24179.961883571093</v>
      </c>
      <c r="BM27" s="7">
        <f t="shared" si="37"/>
        <v>24905.360740078228</v>
      </c>
      <c r="BN27" s="7">
        <f t="shared" si="37"/>
        <v>25652.521562280574</v>
      </c>
      <c r="BO27" s="7">
        <f t="shared" si="37"/>
        <v>26422.097209148993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38">T28+AK28+BB28</f>
        <v>0</v>
      </c>
      <c r="D28" s="7">
        <f t="shared" ref="D28:D29" si="39">U28+AL28+BC28</f>
        <v>0</v>
      </c>
      <c r="E28" s="7">
        <f t="shared" si="27"/>
        <v>0</v>
      </c>
      <c r="F28" s="7">
        <f t="shared" si="28"/>
        <v>0</v>
      </c>
      <c r="G28" s="7">
        <f t="shared" si="29"/>
        <v>0</v>
      </c>
      <c r="H28" s="7">
        <f t="shared" si="30"/>
        <v>0</v>
      </c>
      <c r="I28" s="7">
        <f t="shared" si="31"/>
        <v>0</v>
      </c>
      <c r="J28" s="7">
        <f t="shared" si="32"/>
        <v>0</v>
      </c>
      <c r="K28" s="7">
        <f t="shared" si="33"/>
        <v>0</v>
      </c>
      <c r="L28" s="7">
        <f t="shared" si="34"/>
        <v>0</v>
      </c>
      <c r="M28" s="7">
        <f t="shared" si="34"/>
        <v>0</v>
      </c>
      <c r="N28" s="7">
        <f t="shared" si="34"/>
        <v>0</v>
      </c>
      <c r="O28" s="7">
        <f t="shared" si="34"/>
        <v>0</v>
      </c>
      <c r="P28" s="7">
        <f t="shared" si="34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IF(Inputs!J5&gt;1,(T27*(1-'Achievement Rates'!C11))+(T28*'Achievement Rates'!C22),0)</f>
        <v>0</v>
      </c>
      <c r="V28" s="7">
        <f>IF(Inputs!J5&gt;1,(U27*(1-'Achievement Rates'!D11))+(U28*'Achievement Rates'!D22),0)</f>
        <v>0</v>
      </c>
      <c r="W28" s="7">
        <f>IF(Inputs!J5&gt;1,(V27*(1-'Achievement Rates'!E11))+(V28*'Achievement Rates'!E22),0)</f>
        <v>0</v>
      </c>
      <c r="X28" s="7">
        <f>IF(Inputs!J5&gt;1,(W27*(1-'Achievement Rates'!F11))+(W28*'Achievement Rates'!F22),0)</f>
        <v>0</v>
      </c>
      <c r="Y28" s="7">
        <f>IF(Inputs!J5&gt;1,(X27*(1-'Achievement Rates'!G11))+(X28*'Achievement Rates'!G22),0)</f>
        <v>0</v>
      </c>
      <c r="Z28" s="7">
        <f>IF(Inputs!J5&gt;1,(Y27*(1-'Achievement Rates'!H11))+(Y28*'Achievement Rates'!H22),0)</f>
        <v>0</v>
      </c>
      <c r="AA28" s="7">
        <f>IF(Inputs!J5&gt;1,(Z27*(1-'Achievement Rates'!I11))+(Z28*'Achievement Rates'!I22),0)</f>
        <v>0</v>
      </c>
      <c r="AB28" s="7">
        <f>IF(Inputs!J5&gt;1,(AA27*(1-'Achievement Rates'!J11))+(AA28*'Achievement Rates'!J22),0)</f>
        <v>0</v>
      </c>
      <c r="AC28" s="7">
        <f>IF(Inputs!J5&gt;1,(AB27*(1-'Achievement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38"/>
        <v>0</v>
      </c>
      <c r="D29" s="7">
        <f t="shared" si="39"/>
        <v>0</v>
      </c>
      <c r="E29" s="7">
        <f t="shared" si="27"/>
        <v>0</v>
      </c>
      <c r="F29" s="7">
        <f t="shared" si="28"/>
        <v>0</v>
      </c>
      <c r="G29" s="7">
        <f t="shared" si="29"/>
        <v>0</v>
      </c>
      <c r="H29" s="7">
        <f t="shared" si="30"/>
        <v>0</v>
      </c>
      <c r="I29" s="7">
        <f t="shared" si="31"/>
        <v>0</v>
      </c>
      <c r="J29" s="7">
        <f t="shared" si="32"/>
        <v>0</v>
      </c>
      <c r="K29" s="7">
        <f t="shared" si="33"/>
        <v>0</v>
      </c>
      <c r="L29" s="7">
        <f t="shared" si="34"/>
        <v>0</v>
      </c>
      <c r="M29" s="7">
        <f t="shared" si="34"/>
        <v>0</v>
      </c>
      <c r="N29" s="7">
        <f t="shared" si="34"/>
        <v>0</v>
      </c>
      <c r="O29" s="7">
        <f t="shared" si="34"/>
        <v>0</v>
      </c>
      <c r="P29" s="7">
        <f t="shared" si="34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IF(Inputs!J5=3,(T28*(1-'Achievement Rates'!C12))+(T29*'Achievement Rates'!C23),0)</f>
        <v>0</v>
      </c>
      <c r="V29" s="7">
        <f>IF(Inputs!J5=3,(U28*(1-'Achievement Rates'!D12))+(U29*'Achievement Rates'!D23),0)</f>
        <v>0</v>
      </c>
      <c r="W29" s="7">
        <f>IF(Inputs!J5=3,(V28*(1-'Achievement Rates'!E12))+(V29*'Achievement Rates'!E23),0)</f>
        <v>0</v>
      </c>
      <c r="X29" s="7">
        <f>IF(Inputs!J5=3,(W28*(1-'Achievement Rates'!F12))+(W29*'Achievement Rates'!F23),0)</f>
        <v>0</v>
      </c>
      <c r="Y29" s="7">
        <f>IF(Inputs!J5=3,(X28*(1-'Achievement Rates'!G12))+(X29*'Achievement Rates'!G23),0)</f>
        <v>0</v>
      </c>
      <c r="Z29" s="7">
        <f>IF(Inputs!J5=3,(Y28*(1-'Achievement Rates'!H12))+(Y29*'Achievement Rates'!H23),0)</f>
        <v>0</v>
      </c>
      <c r="AA29" s="7">
        <f>IF(Inputs!J5=3,(Z28*(1-'Achievement Rates'!I12))+(Z29*'Achievement Rates'!I23),0)</f>
        <v>0</v>
      </c>
      <c r="AB29" s="7">
        <f>IF(Inputs!J5=3,(AA28*(1-'Achievement Rates'!J12))+(AA29*'Achievement Rates'!J23),0)</f>
        <v>0</v>
      </c>
      <c r="AC29" s="7">
        <f>IF(Inputs!J5=3,(AB28*(1-'Achievement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P31" si="40">D31+1</f>
        <v>2024</v>
      </c>
      <c r="F31" s="10">
        <f t="shared" si="40"/>
        <v>2025</v>
      </c>
      <c r="G31" s="10">
        <f t="shared" si="40"/>
        <v>2026</v>
      </c>
      <c r="H31" s="10">
        <f t="shared" si="40"/>
        <v>2027</v>
      </c>
      <c r="I31" s="10">
        <f t="shared" si="40"/>
        <v>2028</v>
      </c>
      <c r="J31" s="10">
        <f t="shared" si="40"/>
        <v>2029</v>
      </c>
      <c r="K31" s="10">
        <f t="shared" si="40"/>
        <v>2030</v>
      </c>
      <c r="L31" s="10">
        <f t="shared" si="40"/>
        <v>2031</v>
      </c>
      <c r="M31" s="10">
        <f t="shared" si="40"/>
        <v>2032</v>
      </c>
      <c r="N31" s="10">
        <f t="shared" si="40"/>
        <v>2033</v>
      </c>
      <c r="O31" s="10">
        <f t="shared" si="40"/>
        <v>2034</v>
      </c>
      <c r="P31" s="10">
        <f t="shared" si="40"/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G31" si="41">U31+1</f>
        <v>2024</v>
      </c>
      <c r="W31" s="10">
        <f t="shared" si="41"/>
        <v>2025</v>
      </c>
      <c r="X31" s="10">
        <f t="shared" si="41"/>
        <v>2026</v>
      </c>
      <c r="Y31" s="10">
        <f t="shared" si="41"/>
        <v>2027</v>
      </c>
      <c r="Z31" s="10">
        <f t="shared" si="41"/>
        <v>2028</v>
      </c>
      <c r="AA31" s="10">
        <f t="shared" si="41"/>
        <v>2029</v>
      </c>
      <c r="AB31" s="10">
        <f t="shared" si="41"/>
        <v>2030</v>
      </c>
      <c r="AC31" s="10">
        <f t="shared" si="41"/>
        <v>2031</v>
      </c>
      <c r="AD31" s="10">
        <f t="shared" si="41"/>
        <v>2032</v>
      </c>
      <c r="AE31" s="10">
        <f t="shared" si="41"/>
        <v>2033</v>
      </c>
      <c r="AF31" s="10">
        <f t="shared" si="41"/>
        <v>2034</v>
      </c>
      <c r="AG31" s="10">
        <f t="shared" si="41"/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X31" si="42">AL31+1</f>
        <v>2024</v>
      </c>
      <c r="AN31" s="10">
        <f t="shared" si="42"/>
        <v>2025</v>
      </c>
      <c r="AO31" s="10">
        <f t="shared" si="42"/>
        <v>2026</v>
      </c>
      <c r="AP31" s="10">
        <f t="shared" si="42"/>
        <v>2027</v>
      </c>
      <c r="AQ31" s="10">
        <f t="shared" si="42"/>
        <v>2028</v>
      </c>
      <c r="AR31" s="10">
        <f t="shared" si="42"/>
        <v>2029</v>
      </c>
      <c r="AS31" s="10">
        <f t="shared" si="42"/>
        <v>2030</v>
      </c>
      <c r="AT31" s="10">
        <f t="shared" si="42"/>
        <v>2031</v>
      </c>
      <c r="AU31" s="10">
        <f t="shared" si="42"/>
        <v>2032</v>
      </c>
      <c r="AV31" s="10">
        <f t="shared" si="42"/>
        <v>2033</v>
      </c>
      <c r="AW31" s="10">
        <f t="shared" si="42"/>
        <v>2034</v>
      </c>
      <c r="AX31" s="10">
        <f t="shared" si="42"/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O31" si="43">BC31+1</f>
        <v>2024</v>
      </c>
      <c r="BE31" s="10">
        <f t="shared" si="43"/>
        <v>2025</v>
      </c>
      <c r="BF31" s="10">
        <f t="shared" si="43"/>
        <v>2026</v>
      </c>
      <c r="BG31" s="10">
        <f t="shared" si="43"/>
        <v>2027</v>
      </c>
      <c r="BH31" s="10">
        <f t="shared" si="43"/>
        <v>2028</v>
      </c>
      <c r="BI31" s="10">
        <f t="shared" si="43"/>
        <v>2029</v>
      </c>
      <c r="BJ31" s="10">
        <f t="shared" si="43"/>
        <v>2030</v>
      </c>
      <c r="BK31" s="10">
        <f t="shared" si="43"/>
        <v>2031</v>
      </c>
      <c r="BL31" s="10">
        <f t="shared" si="43"/>
        <v>2032</v>
      </c>
      <c r="BM31" s="10">
        <f t="shared" si="43"/>
        <v>2033</v>
      </c>
      <c r="BN31" s="10">
        <f t="shared" si="43"/>
        <v>2034</v>
      </c>
      <c r="BO31" s="10">
        <f t="shared" si="43"/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P34" si="44">C22+C27</f>
        <v>1686483.75</v>
      </c>
      <c r="D32" s="7">
        <f t="shared" si="44"/>
        <v>1792605.7425000002</v>
      </c>
      <c r="E32" s="7">
        <f t="shared" si="44"/>
        <v>1905798.1950750002</v>
      </c>
      <c r="F32" s="7">
        <f t="shared" si="44"/>
        <v>2030603.2945912501</v>
      </c>
      <c r="G32" s="7">
        <f t="shared" si="44"/>
        <v>2164039.6434398182</v>
      </c>
      <c r="H32" s="7">
        <f t="shared" si="44"/>
        <v>2306734.8829399412</v>
      </c>
      <c r="I32" s="7">
        <f t="shared" si="44"/>
        <v>2459364.3765957225</v>
      </c>
      <c r="J32" s="7">
        <f t="shared" si="44"/>
        <v>2622654.9790588417</v>
      </c>
      <c r="K32" s="7">
        <f t="shared" si="44"/>
        <v>2797389.1121336268</v>
      </c>
      <c r="L32" s="7">
        <f t="shared" si="44"/>
        <v>2984409.173458246</v>
      </c>
      <c r="M32" s="7">
        <f t="shared" si="44"/>
        <v>3191802.3452067729</v>
      </c>
      <c r="N32" s="7">
        <f t="shared" si="44"/>
        <v>3414155.4396926193</v>
      </c>
      <c r="O32" s="7">
        <f t="shared" si="44"/>
        <v>3652586.3308993597</v>
      </c>
      <c r="P32" s="7">
        <f t="shared" si="44"/>
        <v>3908299.2410066854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G34" si="45">T22+T27</f>
        <v>822675</v>
      </c>
      <c r="U32" s="7">
        <f t="shared" si="45"/>
        <v>882830.7975000001</v>
      </c>
      <c r="V32" s="7">
        <f t="shared" si="45"/>
        <v>947567.51962500007</v>
      </c>
      <c r="W32" s="7">
        <f t="shared" si="45"/>
        <v>1017247.46376225</v>
      </c>
      <c r="X32" s="7">
        <f t="shared" si="45"/>
        <v>1092262.5349141126</v>
      </c>
      <c r="Y32" s="7">
        <f t="shared" si="45"/>
        <v>1173036.7304344384</v>
      </c>
      <c r="Z32" s="7">
        <f t="shared" si="45"/>
        <v>1260028.8375942768</v>
      </c>
      <c r="AA32" s="7">
        <f t="shared" si="45"/>
        <v>1353735.362483745</v>
      </c>
      <c r="AB32" s="7">
        <f t="shared" si="45"/>
        <v>1454693.7103836245</v>
      </c>
      <c r="AC32" s="7">
        <f t="shared" si="45"/>
        <v>1563485.6395110737</v>
      </c>
      <c r="AD32" s="7">
        <f t="shared" si="45"/>
        <v>1680741.0119715687</v>
      </c>
      <c r="AE32" s="7">
        <f t="shared" si="45"/>
        <v>1807141.8678477779</v>
      </c>
      <c r="AF32" s="7">
        <f t="shared" si="45"/>
        <v>1943426.8506407724</v>
      </c>
      <c r="AG32" s="7">
        <f t="shared" si="45"/>
        <v>2090396.0147663376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X34" si="46">AK22+AK27</f>
        <v>822675</v>
      </c>
      <c r="AL32" s="7">
        <f t="shared" si="46"/>
        <v>867407.18250000011</v>
      </c>
      <c r="AM32" s="7">
        <f t="shared" si="46"/>
        <v>914591.88007499999</v>
      </c>
      <c r="AN32" s="7">
        <f t="shared" si="46"/>
        <v>968407.87159275007</v>
      </c>
      <c r="AO32" s="7">
        <f t="shared" si="46"/>
        <v>1025480.7105123678</v>
      </c>
      <c r="AP32" s="7">
        <f t="shared" si="46"/>
        <v>1086012.8625517646</v>
      </c>
      <c r="AQ32" s="7">
        <f t="shared" si="46"/>
        <v>1150219.6903490962</v>
      </c>
      <c r="AR32" s="7">
        <f t="shared" si="46"/>
        <v>1218330.2924631762</v>
      </c>
      <c r="AS32" s="7">
        <f t="shared" si="46"/>
        <v>1290588.397914724</v>
      </c>
      <c r="AT32" s="7">
        <f t="shared" si="46"/>
        <v>1367253.3199968361</v>
      </c>
      <c r="AU32" s="7">
        <f t="shared" si="46"/>
        <v>1455781.0128663578</v>
      </c>
      <c r="AV32" s="7">
        <f t="shared" si="46"/>
        <v>1550074.8418649302</v>
      </c>
      <c r="AW32" s="7">
        <f t="shared" si="46"/>
        <v>1650512.5883792783</v>
      </c>
      <c r="AX32" s="7">
        <f t="shared" si="46"/>
        <v>1757496.9276046592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O34" si="47">BB22+BB27</f>
        <v>41133.75</v>
      </c>
      <c r="BC32" s="7">
        <f t="shared" si="47"/>
        <v>42367.762500000004</v>
      </c>
      <c r="BD32" s="7">
        <f t="shared" si="47"/>
        <v>43638.795375000002</v>
      </c>
      <c r="BE32" s="7">
        <f t="shared" si="47"/>
        <v>44947.959236250012</v>
      </c>
      <c r="BF32" s="7">
        <f t="shared" si="47"/>
        <v>46296.398013337508</v>
      </c>
      <c r="BG32" s="7">
        <f t="shared" si="47"/>
        <v>47685.289953737636</v>
      </c>
      <c r="BH32" s="7">
        <f t="shared" si="47"/>
        <v>49115.848652349763</v>
      </c>
      <c r="BI32" s="7">
        <f t="shared" si="47"/>
        <v>50589.324111920258</v>
      </c>
      <c r="BJ32" s="7">
        <f t="shared" si="47"/>
        <v>52107.003835277865</v>
      </c>
      <c r="BK32" s="7">
        <f t="shared" si="47"/>
        <v>53670.213950336212</v>
      </c>
      <c r="BL32" s="7">
        <f t="shared" si="47"/>
        <v>55280.320368846296</v>
      </c>
      <c r="BM32" s="7">
        <f t="shared" si="47"/>
        <v>56938.729979911688</v>
      </c>
      <c r="BN32" s="7">
        <f t="shared" si="47"/>
        <v>58646.891879309042</v>
      </c>
      <c r="BO32" s="7">
        <f t="shared" si="47"/>
        <v>60406.298635688319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48">C23+C28</f>
        <v>0</v>
      </c>
      <c r="D33" s="7">
        <f t="shared" si="48"/>
        <v>0</v>
      </c>
      <c r="E33" s="7">
        <f t="shared" si="48"/>
        <v>0</v>
      </c>
      <c r="F33" s="7">
        <f t="shared" si="48"/>
        <v>0</v>
      </c>
      <c r="G33" s="7">
        <f t="shared" si="48"/>
        <v>0</v>
      </c>
      <c r="H33" s="7">
        <f t="shared" si="48"/>
        <v>0</v>
      </c>
      <c r="I33" s="7">
        <f t="shared" si="48"/>
        <v>0</v>
      </c>
      <c r="J33" s="7">
        <f t="shared" si="48"/>
        <v>0</v>
      </c>
      <c r="K33" s="7">
        <f t="shared" si="48"/>
        <v>0</v>
      </c>
      <c r="L33" s="7">
        <f t="shared" si="48"/>
        <v>0</v>
      </c>
      <c r="M33" s="7">
        <f t="shared" si="44"/>
        <v>0</v>
      </c>
      <c r="N33" s="7">
        <f t="shared" si="44"/>
        <v>0</v>
      </c>
      <c r="O33" s="7">
        <f t="shared" si="44"/>
        <v>0</v>
      </c>
      <c r="P33" s="7">
        <f t="shared" si="44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49">T23+T28</f>
        <v>0</v>
      </c>
      <c r="U33" s="7">
        <f t="shared" si="49"/>
        <v>0</v>
      </c>
      <c r="V33" s="7">
        <f t="shared" si="49"/>
        <v>0</v>
      </c>
      <c r="W33" s="7">
        <f t="shared" si="49"/>
        <v>0</v>
      </c>
      <c r="X33" s="7">
        <f t="shared" si="49"/>
        <v>0</v>
      </c>
      <c r="Y33" s="7">
        <f t="shared" si="49"/>
        <v>0</v>
      </c>
      <c r="Z33" s="7">
        <f t="shared" si="49"/>
        <v>0</v>
      </c>
      <c r="AA33" s="7">
        <f t="shared" si="49"/>
        <v>0</v>
      </c>
      <c r="AB33" s="7">
        <f t="shared" si="49"/>
        <v>0</v>
      </c>
      <c r="AC33" s="7">
        <f t="shared" si="49"/>
        <v>0</v>
      </c>
      <c r="AD33" s="7">
        <f t="shared" si="45"/>
        <v>0</v>
      </c>
      <c r="AE33" s="7">
        <f t="shared" si="45"/>
        <v>0</v>
      </c>
      <c r="AF33" s="7">
        <f t="shared" si="45"/>
        <v>0</v>
      </c>
      <c r="AG33" s="7">
        <f t="shared" si="45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T33" si="50">AK23+AK28</f>
        <v>0</v>
      </c>
      <c r="AL33" s="7">
        <f t="shared" si="50"/>
        <v>0</v>
      </c>
      <c r="AM33" s="7">
        <f t="shared" si="50"/>
        <v>0</v>
      </c>
      <c r="AN33" s="7">
        <f t="shared" si="50"/>
        <v>0</v>
      </c>
      <c r="AO33" s="7">
        <f t="shared" si="50"/>
        <v>0</v>
      </c>
      <c r="AP33" s="7">
        <f t="shared" si="50"/>
        <v>0</v>
      </c>
      <c r="AQ33" s="7">
        <f t="shared" si="50"/>
        <v>0</v>
      </c>
      <c r="AR33" s="7">
        <f t="shared" si="50"/>
        <v>0</v>
      </c>
      <c r="AS33" s="7">
        <f t="shared" si="50"/>
        <v>0</v>
      </c>
      <c r="AT33" s="7">
        <f t="shared" si="50"/>
        <v>0</v>
      </c>
      <c r="AU33" s="7">
        <f t="shared" si="46"/>
        <v>0</v>
      </c>
      <c r="AV33" s="7">
        <f t="shared" si="46"/>
        <v>0</v>
      </c>
      <c r="AW33" s="7">
        <f t="shared" si="46"/>
        <v>0</v>
      </c>
      <c r="AX33" s="7">
        <f t="shared" si="46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51">BB23+BB28</f>
        <v>0</v>
      </c>
      <c r="BC33" s="7">
        <f t="shared" si="51"/>
        <v>0</v>
      </c>
      <c r="BD33" s="7">
        <f t="shared" si="51"/>
        <v>0</v>
      </c>
      <c r="BE33" s="7">
        <f t="shared" si="51"/>
        <v>0</v>
      </c>
      <c r="BF33" s="7">
        <f t="shared" si="51"/>
        <v>0</v>
      </c>
      <c r="BG33" s="7">
        <f t="shared" si="51"/>
        <v>0</v>
      </c>
      <c r="BH33" s="7">
        <f t="shared" si="51"/>
        <v>0</v>
      </c>
      <c r="BI33" s="7">
        <f t="shared" si="51"/>
        <v>0</v>
      </c>
      <c r="BJ33" s="7">
        <f t="shared" si="51"/>
        <v>0</v>
      </c>
      <c r="BK33" s="7">
        <f t="shared" si="51"/>
        <v>0</v>
      </c>
      <c r="BL33" s="7">
        <f t="shared" si="47"/>
        <v>0</v>
      </c>
      <c r="BM33" s="7">
        <f t="shared" si="47"/>
        <v>0</v>
      </c>
      <c r="BN33" s="7">
        <f t="shared" si="47"/>
        <v>0</v>
      </c>
      <c r="BO33" s="7">
        <f t="shared" si="47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52">C24+C29</f>
        <v>0</v>
      </c>
      <c r="D34" s="7">
        <f t="shared" si="52"/>
        <v>0</v>
      </c>
      <c r="E34" s="7">
        <f t="shared" si="52"/>
        <v>0</v>
      </c>
      <c r="F34" s="7">
        <f t="shared" si="52"/>
        <v>0</v>
      </c>
      <c r="G34" s="7">
        <f t="shared" si="52"/>
        <v>0</v>
      </c>
      <c r="H34" s="7">
        <f t="shared" si="52"/>
        <v>0</v>
      </c>
      <c r="I34" s="7">
        <f t="shared" si="52"/>
        <v>0</v>
      </c>
      <c r="J34" s="7">
        <f t="shared" si="52"/>
        <v>0</v>
      </c>
      <c r="K34" s="7">
        <f t="shared" si="52"/>
        <v>0</v>
      </c>
      <c r="L34" s="7">
        <f t="shared" si="52"/>
        <v>0</v>
      </c>
      <c r="M34" s="7">
        <f t="shared" si="44"/>
        <v>0</v>
      </c>
      <c r="N34" s="7">
        <f t="shared" si="44"/>
        <v>0</v>
      </c>
      <c r="O34" s="7">
        <f t="shared" si="44"/>
        <v>0</v>
      </c>
      <c r="P34" s="7">
        <f t="shared" si="44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53">T24+T29</f>
        <v>0</v>
      </c>
      <c r="U34" s="7">
        <f t="shared" si="53"/>
        <v>0</v>
      </c>
      <c r="V34" s="7">
        <f t="shared" si="53"/>
        <v>0</v>
      </c>
      <c r="W34" s="7">
        <f t="shared" si="53"/>
        <v>0</v>
      </c>
      <c r="X34" s="7">
        <f t="shared" si="53"/>
        <v>0</v>
      </c>
      <c r="Y34" s="7">
        <f t="shared" si="53"/>
        <v>0</v>
      </c>
      <c r="Z34" s="7">
        <f t="shared" si="53"/>
        <v>0</v>
      </c>
      <c r="AA34" s="7">
        <f t="shared" si="53"/>
        <v>0</v>
      </c>
      <c r="AB34" s="7">
        <f t="shared" si="53"/>
        <v>0</v>
      </c>
      <c r="AC34" s="7">
        <f t="shared" si="53"/>
        <v>0</v>
      </c>
      <c r="AD34" s="7">
        <f t="shared" si="45"/>
        <v>0</v>
      </c>
      <c r="AE34" s="7">
        <f t="shared" si="45"/>
        <v>0</v>
      </c>
      <c r="AF34" s="7">
        <f t="shared" si="45"/>
        <v>0</v>
      </c>
      <c r="AG34" s="7">
        <f t="shared" si="45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T34" si="54">AK24+AK29</f>
        <v>0</v>
      </c>
      <c r="AL34" s="7">
        <f t="shared" si="54"/>
        <v>0</v>
      </c>
      <c r="AM34" s="7">
        <f t="shared" si="54"/>
        <v>0</v>
      </c>
      <c r="AN34" s="7">
        <f t="shared" si="54"/>
        <v>0</v>
      </c>
      <c r="AO34" s="7">
        <f t="shared" si="54"/>
        <v>0</v>
      </c>
      <c r="AP34" s="7">
        <f t="shared" si="54"/>
        <v>0</v>
      </c>
      <c r="AQ34" s="7">
        <f t="shared" si="54"/>
        <v>0</v>
      </c>
      <c r="AR34" s="7">
        <f t="shared" si="54"/>
        <v>0</v>
      </c>
      <c r="AS34" s="7">
        <f t="shared" si="54"/>
        <v>0</v>
      </c>
      <c r="AT34" s="7">
        <f t="shared" si="54"/>
        <v>0</v>
      </c>
      <c r="AU34" s="7">
        <f t="shared" si="46"/>
        <v>0</v>
      </c>
      <c r="AV34" s="7">
        <f t="shared" si="46"/>
        <v>0</v>
      </c>
      <c r="AW34" s="7">
        <f t="shared" si="46"/>
        <v>0</v>
      </c>
      <c r="AX34" s="7">
        <f t="shared" si="46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55">BB24+BB29</f>
        <v>0</v>
      </c>
      <c r="BC34" s="7">
        <f t="shared" si="55"/>
        <v>0</v>
      </c>
      <c r="BD34" s="7">
        <f t="shared" si="55"/>
        <v>0</v>
      </c>
      <c r="BE34" s="7">
        <f t="shared" si="55"/>
        <v>0</v>
      </c>
      <c r="BF34" s="7">
        <f t="shared" si="55"/>
        <v>0</v>
      </c>
      <c r="BG34" s="7">
        <f t="shared" si="55"/>
        <v>0</v>
      </c>
      <c r="BH34" s="7">
        <f t="shared" si="55"/>
        <v>0</v>
      </c>
      <c r="BI34" s="7">
        <f t="shared" si="55"/>
        <v>0</v>
      </c>
      <c r="BJ34" s="7">
        <f t="shared" si="55"/>
        <v>0</v>
      </c>
      <c r="BK34" s="7">
        <f t="shared" si="55"/>
        <v>0</v>
      </c>
      <c r="BL34" s="7">
        <f t="shared" si="47"/>
        <v>0</v>
      </c>
      <c r="BM34" s="7">
        <f t="shared" si="47"/>
        <v>0</v>
      </c>
      <c r="BN34" s="7">
        <f t="shared" si="47"/>
        <v>0</v>
      </c>
      <c r="BO34" s="7">
        <f t="shared" si="47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P38" si="56">D38+1</f>
        <v>2024</v>
      </c>
      <c r="F38" s="10">
        <f t="shared" si="56"/>
        <v>2025</v>
      </c>
      <c r="G38" s="10">
        <f t="shared" si="56"/>
        <v>2026</v>
      </c>
      <c r="H38" s="10">
        <f t="shared" si="56"/>
        <v>2027</v>
      </c>
      <c r="I38" s="10">
        <f t="shared" si="56"/>
        <v>2028</v>
      </c>
      <c r="J38" s="10">
        <f t="shared" si="56"/>
        <v>2029</v>
      </c>
      <c r="K38" s="10">
        <f t="shared" si="56"/>
        <v>2030</v>
      </c>
      <c r="L38" s="10">
        <f t="shared" si="56"/>
        <v>2031</v>
      </c>
      <c r="M38" s="10">
        <f t="shared" si="56"/>
        <v>2032</v>
      </c>
      <c r="N38" s="10">
        <f t="shared" si="56"/>
        <v>2033</v>
      </c>
      <c r="O38" s="10">
        <f t="shared" si="56"/>
        <v>2034</v>
      </c>
      <c r="P38" s="10">
        <f t="shared" si="56"/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G38" si="57">U38+1</f>
        <v>2024</v>
      </c>
      <c r="W38" s="10">
        <f t="shared" si="57"/>
        <v>2025</v>
      </c>
      <c r="X38" s="10">
        <f t="shared" si="57"/>
        <v>2026</v>
      </c>
      <c r="Y38" s="10">
        <f t="shared" si="57"/>
        <v>2027</v>
      </c>
      <c r="Z38" s="10">
        <f t="shared" si="57"/>
        <v>2028</v>
      </c>
      <c r="AA38" s="10">
        <f t="shared" si="57"/>
        <v>2029</v>
      </c>
      <c r="AB38" s="10">
        <f t="shared" si="57"/>
        <v>2030</v>
      </c>
      <c r="AC38" s="10">
        <f t="shared" si="57"/>
        <v>2031</v>
      </c>
      <c r="AD38" s="10">
        <f t="shared" si="57"/>
        <v>2032</v>
      </c>
      <c r="AE38" s="10">
        <f t="shared" si="57"/>
        <v>2033</v>
      </c>
      <c r="AF38" s="10">
        <f t="shared" si="57"/>
        <v>2034</v>
      </c>
      <c r="AG38" s="10">
        <f t="shared" si="57"/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X38" si="58">AL38+1</f>
        <v>2024</v>
      </c>
      <c r="AN38" s="10">
        <f t="shared" si="58"/>
        <v>2025</v>
      </c>
      <c r="AO38" s="10">
        <f t="shared" si="58"/>
        <v>2026</v>
      </c>
      <c r="AP38" s="10">
        <f t="shared" si="58"/>
        <v>2027</v>
      </c>
      <c r="AQ38" s="10">
        <f t="shared" si="58"/>
        <v>2028</v>
      </c>
      <c r="AR38" s="10">
        <f t="shared" si="58"/>
        <v>2029</v>
      </c>
      <c r="AS38" s="10">
        <f t="shared" si="58"/>
        <v>2030</v>
      </c>
      <c r="AT38" s="10">
        <f t="shared" si="58"/>
        <v>2031</v>
      </c>
      <c r="AU38" s="10">
        <f t="shared" si="58"/>
        <v>2032</v>
      </c>
      <c r="AV38" s="10">
        <f t="shared" si="58"/>
        <v>2033</v>
      </c>
      <c r="AW38" s="10">
        <f t="shared" si="58"/>
        <v>2034</v>
      </c>
      <c r="AX38" s="10">
        <f t="shared" si="58"/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O38" si="59">BC38+1</f>
        <v>2024</v>
      </c>
      <c r="BE38" s="10">
        <f t="shared" si="59"/>
        <v>2025</v>
      </c>
      <c r="BF38" s="10">
        <f t="shared" si="59"/>
        <v>2026</v>
      </c>
      <c r="BG38" s="10">
        <f t="shared" si="59"/>
        <v>2027</v>
      </c>
      <c r="BH38" s="10">
        <f t="shared" si="59"/>
        <v>2028</v>
      </c>
      <c r="BI38" s="10">
        <f t="shared" si="59"/>
        <v>2029</v>
      </c>
      <c r="BJ38" s="10">
        <f t="shared" si="59"/>
        <v>2030</v>
      </c>
      <c r="BK38" s="10">
        <f t="shared" si="59"/>
        <v>2031</v>
      </c>
      <c r="BL38" s="10">
        <f t="shared" si="59"/>
        <v>2032</v>
      </c>
      <c r="BM38" s="10">
        <f t="shared" si="59"/>
        <v>2033</v>
      </c>
      <c r="BN38" s="10">
        <f t="shared" si="59"/>
        <v>2034</v>
      </c>
      <c r="BO38" s="10">
        <f t="shared" si="59"/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0.06</v>
      </c>
      <c r="V39" s="83">
        <f>'Policy Decisions'!E19</f>
        <v>0.06</v>
      </c>
      <c r="W39" s="83">
        <f>'Policy Decisions'!F19</f>
        <v>0.06</v>
      </c>
      <c r="X39" s="83">
        <f>'Policy Decisions'!G19</f>
        <v>0.06</v>
      </c>
      <c r="Y39" s="83">
        <f>'Policy Decisions'!H19</f>
        <v>0.06</v>
      </c>
      <c r="Z39" s="83">
        <f>'Policy Decisions'!I19</f>
        <v>0.06</v>
      </c>
      <c r="AA39" s="83">
        <f>'Policy Decisions'!J19</f>
        <v>0.06</v>
      </c>
      <c r="AB39" s="83">
        <f>'Policy Decisions'!K19</f>
        <v>0.06</v>
      </c>
      <c r="AC39" s="83">
        <f>'Policy Decisions'!L19</f>
        <v>0.06</v>
      </c>
      <c r="AD39" s="83">
        <f>'Policy Decisions'!M19</f>
        <v>0.06</v>
      </c>
      <c r="AE39" s="83">
        <f>'Policy Decisions'!N19</f>
        <v>0.06</v>
      </c>
      <c r="AF39" s="83">
        <f>'Policy Decisions'!O19</f>
        <v>0.06</v>
      </c>
      <c r="AG39" s="83">
        <f>'Policy Decisions'!P19</f>
        <v>0.06</v>
      </c>
      <c r="AI39" s="10" t="s">
        <v>13</v>
      </c>
      <c r="AJ39" s="16">
        <v>3</v>
      </c>
      <c r="AK39" s="54" t="s">
        <v>34</v>
      </c>
      <c r="AL39" s="83">
        <f>'Policy Decisions'!D25</f>
        <v>0.05</v>
      </c>
      <c r="AM39" s="83">
        <f>'Policy Decisions'!E25</f>
        <v>0.05</v>
      </c>
      <c r="AN39" s="83">
        <f>'Policy Decisions'!F25</f>
        <v>0.05</v>
      </c>
      <c r="AO39" s="83">
        <f>'Policy Decisions'!G25</f>
        <v>0.05</v>
      </c>
      <c r="AP39" s="83">
        <f>'Policy Decisions'!H25</f>
        <v>0.05</v>
      </c>
      <c r="AQ39" s="83">
        <f>'Policy Decisions'!I25</f>
        <v>0.05</v>
      </c>
      <c r="AR39" s="83">
        <f>'Policy Decisions'!J25</f>
        <v>0.05</v>
      </c>
      <c r="AS39" s="83">
        <f>'Policy Decisions'!K25</f>
        <v>0.05</v>
      </c>
      <c r="AT39" s="83">
        <f>'Policy Decisions'!L25</f>
        <v>0.05</v>
      </c>
      <c r="AU39" s="83">
        <f>'Policy Decisions'!M25</f>
        <v>0.06</v>
      </c>
      <c r="AV39" s="83">
        <f>'Policy Decisions'!N25</f>
        <v>0.06</v>
      </c>
      <c r="AW39" s="83">
        <f>'Policy Decisions'!O25</f>
        <v>0.06</v>
      </c>
      <c r="AX39" s="83">
        <f>'Policy Decisions'!P25</f>
        <v>0.06</v>
      </c>
      <c r="AZ39" s="10" t="s">
        <v>13</v>
      </c>
      <c r="BA39" s="16">
        <v>3</v>
      </c>
      <c r="BB39" s="54" t="s">
        <v>34</v>
      </c>
      <c r="BC39" s="83">
        <f>'Policy Decisions'!D31</f>
        <v>0.03</v>
      </c>
      <c r="BD39" s="83">
        <f>'Policy Decisions'!E31</f>
        <v>0.03</v>
      </c>
      <c r="BE39" s="83">
        <f>'Policy Decisions'!F31</f>
        <v>0.03</v>
      </c>
      <c r="BF39" s="83">
        <f>'Policy Decisions'!G31</f>
        <v>0.03</v>
      </c>
      <c r="BG39" s="83">
        <f>'Policy Decisions'!H31</f>
        <v>0.03</v>
      </c>
      <c r="BH39" s="83">
        <f>'Policy Decisions'!I31</f>
        <v>0.03</v>
      </c>
      <c r="BI39" s="83">
        <f>'Policy Decisions'!J31</f>
        <v>0.03</v>
      </c>
      <c r="BJ39" s="83">
        <f>'Policy Decisions'!K31</f>
        <v>0.03</v>
      </c>
      <c r="BK39" s="83">
        <f>'Policy Decisions'!L31</f>
        <v>0.03</v>
      </c>
      <c r="BL39" s="83">
        <f>'Policy Decisions'!M31</f>
        <v>0.03</v>
      </c>
      <c r="BM39" s="83">
        <f>'Policy Decisions'!N31</f>
        <v>0.03</v>
      </c>
      <c r="BN39" s="83">
        <f>'Policy Decisions'!O31</f>
        <v>0.03</v>
      </c>
      <c r="BO39" s="83">
        <f>'Policy Decisions'!P31</f>
        <v>0.03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0.09</v>
      </c>
      <c r="V40" s="83">
        <f>'Policy Decisions'!E20</f>
        <v>0.09</v>
      </c>
      <c r="W40" s="83">
        <f>'Policy Decisions'!F20</f>
        <v>0.09</v>
      </c>
      <c r="X40" s="83">
        <f>'Policy Decisions'!G20</f>
        <v>0.09</v>
      </c>
      <c r="Y40" s="83">
        <f>'Policy Decisions'!H20</f>
        <v>0.09</v>
      </c>
      <c r="Z40" s="83">
        <f>'Policy Decisions'!I20</f>
        <v>0.09</v>
      </c>
      <c r="AA40" s="83">
        <f>'Policy Decisions'!J20</f>
        <v>0.09</v>
      </c>
      <c r="AB40" s="83">
        <f>'Policy Decisions'!K20</f>
        <v>0.09</v>
      </c>
      <c r="AC40" s="83">
        <f>'Policy Decisions'!L20</f>
        <v>0.09</v>
      </c>
      <c r="AD40" s="83">
        <f>'Policy Decisions'!M20</f>
        <v>0.09</v>
      </c>
      <c r="AE40" s="83">
        <f>'Policy Decisions'!N20</f>
        <v>0.09</v>
      </c>
      <c r="AF40" s="83">
        <f>'Policy Decisions'!O20</f>
        <v>0.09</v>
      </c>
      <c r="AG40" s="83">
        <f>'Policy Decisions'!P20</f>
        <v>0.09</v>
      </c>
      <c r="AI40" s="10" t="s">
        <v>14</v>
      </c>
      <c r="AJ40" s="16">
        <v>3</v>
      </c>
      <c r="AK40" s="54" t="s">
        <v>34</v>
      </c>
      <c r="AL40" s="83">
        <f>'Policy Decisions'!D26</f>
        <v>0.06</v>
      </c>
      <c r="AM40" s="83">
        <f>'Policy Decisions'!E26</f>
        <v>0.06</v>
      </c>
      <c r="AN40" s="83">
        <f>'Policy Decisions'!F26</f>
        <v>7.0000000000000007E-2</v>
      </c>
      <c r="AO40" s="83">
        <f>'Policy Decisions'!G26</f>
        <v>7.0000000000000007E-2</v>
      </c>
      <c r="AP40" s="83">
        <f>'Policy Decisions'!H26</f>
        <v>7.0000000000000007E-2</v>
      </c>
      <c r="AQ40" s="83">
        <f>'Policy Decisions'!I26</f>
        <v>7.0000000000000007E-2</v>
      </c>
      <c r="AR40" s="83">
        <f>'Policy Decisions'!J26</f>
        <v>7.0000000000000007E-2</v>
      </c>
      <c r="AS40" s="83">
        <f>'Policy Decisions'!K26</f>
        <v>7.0000000000000007E-2</v>
      </c>
      <c r="AT40" s="83">
        <f>'Policy Decisions'!L26</f>
        <v>7.0000000000000007E-2</v>
      </c>
      <c r="AU40" s="83">
        <f>'Policy Decisions'!M26</f>
        <v>7.0000000000000007E-2</v>
      </c>
      <c r="AV40" s="83">
        <f>'Policy Decisions'!N26</f>
        <v>7.0000000000000007E-2</v>
      </c>
      <c r="AW40" s="83">
        <f>'Policy Decisions'!O26</f>
        <v>7.0000000000000007E-2</v>
      </c>
      <c r="AX40" s="83">
        <f>'Policy Decisions'!P26</f>
        <v>7.0000000000000007E-2</v>
      </c>
      <c r="AZ40" s="10" t="s">
        <v>14</v>
      </c>
      <c r="BA40" s="16">
        <v>3</v>
      </c>
      <c r="BB40" s="54" t="s">
        <v>34</v>
      </c>
      <c r="BC40" s="83">
        <f>'Policy Decisions'!D32</f>
        <v>0.03</v>
      </c>
      <c r="BD40" s="83">
        <f>'Policy Decisions'!E32</f>
        <v>0.03</v>
      </c>
      <c r="BE40" s="83">
        <f>'Policy Decisions'!F32</f>
        <v>0.03</v>
      </c>
      <c r="BF40" s="83">
        <f>'Policy Decisions'!G32</f>
        <v>0.03</v>
      </c>
      <c r="BG40" s="83">
        <f>'Policy Decisions'!H32</f>
        <v>0.03</v>
      </c>
      <c r="BH40" s="83">
        <f>'Policy Decisions'!I32</f>
        <v>0.03</v>
      </c>
      <c r="BI40" s="83">
        <f>'Policy Decisions'!J32</f>
        <v>0.03</v>
      </c>
      <c r="BJ40" s="83">
        <f>'Policy Decisions'!K32</f>
        <v>0.03</v>
      </c>
      <c r="BK40" s="83">
        <f>'Policy Decisions'!L32</f>
        <v>0.03</v>
      </c>
      <c r="BL40" s="83">
        <f>'Policy Decisions'!M32</f>
        <v>0.03</v>
      </c>
      <c r="BM40" s="83">
        <f>'Policy Decisions'!N32</f>
        <v>0.03</v>
      </c>
      <c r="BN40" s="83">
        <f>'Policy Decisions'!O32</f>
        <v>0.03</v>
      </c>
      <c r="BO40" s="83">
        <f>'Policy Decisions'!P32</f>
        <v>0.03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P44" si="60">D44+1</f>
        <v>2024</v>
      </c>
      <c r="F44" s="10">
        <f t="shared" si="60"/>
        <v>2025</v>
      </c>
      <c r="G44" s="10">
        <f t="shared" si="60"/>
        <v>2026</v>
      </c>
      <c r="H44" s="10">
        <f t="shared" si="60"/>
        <v>2027</v>
      </c>
      <c r="I44" s="10">
        <f t="shared" si="60"/>
        <v>2028</v>
      </c>
      <c r="J44" s="10">
        <f t="shared" si="60"/>
        <v>2029</v>
      </c>
      <c r="K44" s="10">
        <f t="shared" si="60"/>
        <v>2030</v>
      </c>
      <c r="L44" s="10">
        <f t="shared" si="60"/>
        <v>2031</v>
      </c>
      <c r="M44" s="10">
        <f t="shared" si="60"/>
        <v>2032</v>
      </c>
      <c r="N44" s="10">
        <f t="shared" si="60"/>
        <v>2033</v>
      </c>
      <c r="O44" s="10">
        <f t="shared" si="60"/>
        <v>2034</v>
      </c>
      <c r="P44" s="10">
        <f t="shared" si="60"/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61">SUM(T22:T24)/SUM(C22:C24)</f>
        <v>0.48780487804878048</v>
      </c>
      <c r="D45" s="14">
        <f t="shared" si="61"/>
        <v>0.4904001850566736</v>
      </c>
      <c r="E45" s="14">
        <f t="shared" si="61"/>
        <v>0.49299188950242312</v>
      </c>
      <c r="F45" s="14">
        <f t="shared" si="61"/>
        <v>0.49557992131037226</v>
      </c>
      <c r="G45" s="14">
        <f t="shared" si="61"/>
        <v>0.49816421056742483</v>
      </c>
      <c r="H45" s="14">
        <f t="shared" si="61"/>
        <v>0.50074468752282397</v>
      </c>
      <c r="I45" s="14">
        <f t="shared" si="61"/>
        <v>0.5033212825885145</v>
      </c>
      <c r="J45" s="14">
        <f t="shared" si="61"/>
        <v>0.50589392634007024</v>
      </c>
      <c r="K45" s="14">
        <f t="shared" si="61"/>
        <v>0.50846254951816772</v>
      </c>
      <c r="L45" s="14">
        <f t="shared" si="61"/>
        <v>0.51102708303058964</v>
      </c>
      <c r="M45" s="14">
        <f t="shared" ref="M45:P45" si="62">SUM(AD22:AD24)/SUM(M22:M24)</f>
        <v>0.51131264349382455</v>
      </c>
      <c r="N45" s="14">
        <f t="shared" si="62"/>
        <v>0.51159042794336562</v>
      </c>
      <c r="O45" s="14">
        <f t="shared" si="62"/>
        <v>0.51186063985687291</v>
      </c>
      <c r="P45" s="14">
        <f t="shared" si="62"/>
        <v>0.51212347784148027</v>
      </c>
    </row>
    <row r="46" spans="1:67" x14ac:dyDescent="0.35">
      <c r="A46" s="10" t="s">
        <v>14</v>
      </c>
      <c r="B46" s="18" t="s">
        <v>49</v>
      </c>
      <c r="C46" s="56">
        <f t="shared" ref="C46:L46" si="63">SUM(T27:T29)/SUM(C27:C29)</f>
        <v>0.48780487804878048</v>
      </c>
      <c r="D46" s="14">
        <f t="shared" si="63"/>
        <v>0.49511696570520103</v>
      </c>
      <c r="E46" s="14">
        <f t="shared" si="63"/>
        <v>0.50242203704839217</v>
      </c>
      <c r="F46" s="14">
        <f t="shared" si="63"/>
        <v>0.5074729399053618</v>
      </c>
      <c r="G46" s="14">
        <f t="shared" si="63"/>
        <v>0.51250723645201779</v>
      </c>
      <c r="H46" s="14">
        <f t="shared" si="63"/>
        <v>0.51752444081201132</v>
      </c>
      <c r="I46" s="14">
        <f t="shared" si="63"/>
        <v>0.52252406967132758</v>
      </c>
      <c r="J46" s="14">
        <f t="shared" si="63"/>
        <v>0.52750564232867736</v>
      </c>
      <c r="K46" s="14">
        <f t="shared" si="63"/>
        <v>0.53246868077490517</v>
      </c>
      <c r="L46" s="14">
        <f t="shared" si="63"/>
        <v>0.53741270979924372</v>
      </c>
      <c r="M46" s="14">
        <f t="shared" ref="M46:P46" si="64">SUM(AD27:AD29)/SUM(M27:M29)</f>
        <v>0.54233725712027703</v>
      </c>
      <c r="N46" s="14">
        <f t="shared" si="64"/>
        <v>0.54724185353951105</v>
      </c>
      <c r="O46" s="14">
        <f t="shared" si="64"/>
        <v>0.55212603311548969</v>
      </c>
      <c r="P46" s="14">
        <f t="shared" si="64"/>
        <v>0.55698933335644552</v>
      </c>
    </row>
    <row r="47" spans="1:67" x14ac:dyDescent="0.35">
      <c r="A47" s="10" t="s">
        <v>18</v>
      </c>
      <c r="B47" s="18" t="s">
        <v>49</v>
      </c>
      <c r="C47" s="56">
        <f t="shared" ref="C47:L47" si="65">SUM(T32:T34)/SUM(C32:C34)</f>
        <v>0.48780487804878048</v>
      </c>
      <c r="D47" s="14">
        <f t="shared" si="65"/>
        <v>0.49248464208799669</v>
      </c>
      <c r="E47" s="14">
        <f t="shared" si="65"/>
        <v>0.49720244361324406</v>
      </c>
      <c r="F47" s="14">
        <f t="shared" si="65"/>
        <v>0.50095824549866919</v>
      </c>
      <c r="G47" s="14">
        <f t="shared" si="65"/>
        <v>0.50473314489651511</v>
      </c>
      <c r="H47" s="14">
        <f t="shared" si="65"/>
        <v>0.5085268962245888</v>
      </c>
      <c r="I47" s="14">
        <f t="shared" si="65"/>
        <v>0.51233922455135406</v>
      </c>
      <c r="J47" s="14">
        <f t="shared" si="65"/>
        <v>0.51616982534604783</v>
      </c>
      <c r="K47" s="14">
        <f t="shared" si="65"/>
        <v>0.52001836429330328</v>
      </c>
      <c r="L47" s="14">
        <f t="shared" si="65"/>
        <v>0.52388447717420472</v>
      </c>
      <c r="M47" s="14">
        <f t="shared" ref="M47:P47" si="66">SUM(AD32:AD34)/SUM(M32:M34)</f>
        <v>0.52658054296362955</v>
      </c>
      <c r="N47" s="14">
        <f t="shared" si="66"/>
        <v>0.52930860933809065</v>
      </c>
      <c r="O47" s="14">
        <f t="shared" si="66"/>
        <v>0.5320686972406895</v>
      </c>
      <c r="P47" s="14">
        <f t="shared" si="66"/>
        <v>0.53486078876291498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27769.905000000028</v>
      </c>
      <c r="E8" s="7">
        <f>IF((Enrolment!V22-Enrolment!U22)&gt;0,(Enrolment!V22-Enrolment!U22),"0")</f>
        <v>29436.099300000002</v>
      </c>
      <c r="F8" s="7">
        <f>IF((Enrolment!W22-Enrolment!V22)&gt;0,(Enrolment!W22-Enrolment!V22),"0")</f>
        <v>31202.265257999999</v>
      </c>
      <c r="G8" s="7">
        <f>IF((Enrolment!X22-Enrolment!W22)&gt;0,(Enrolment!X22-Enrolment!W22),"0")</f>
        <v>33074.401173480088</v>
      </c>
      <c r="H8" s="7">
        <f>IF((Enrolment!Y22-Enrolment!X22)&gt;0,(Enrolment!Y22-Enrolment!X22),"0")</f>
        <v>35058.865243888809</v>
      </c>
      <c r="I8" s="7">
        <f>IF((Enrolment!Z22-Enrolment!Y22)&gt;0,(Enrolment!Z22-Enrolment!Y22),"0")</f>
        <v>37162.397158522159</v>
      </c>
      <c r="J8" s="7">
        <f>IF((Enrolment!AA22-Enrolment!Z22)&gt;0,(Enrolment!AA22-Enrolment!Z22),"0")</f>
        <v>39392.140988033498</v>
      </c>
      <c r="K8" s="7">
        <f>IF((Enrolment!AB22-Enrolment!AA22)&gt;0,(Enrolment!AB22-Enrolment!AA22),"0")</f>
        <v>41755.669447315508</v>
      </c>
      <c r="L8" s="7">
        <f>IF((Enrolment!AC22-Enrolment!AB22)&gt;0,(Enrolment!AC22-Enrolment!AB22),"0")</f>
        <v>44261.009614154464</v>
      </c>
      <c r="M8" s="7">
        <f>IF((Enrolment!AD22-Enrolment!AC22)&gt;0,(Enrolment!AD22-Enrolment!AC22),"0")</f>
        <v>46916.670191003708</v>
      </c>
      <c r="N8" s="7">
        <f>IF((Enrolment!AE22-Enrolment!AD22)&gt;0,(Enrolment!AE22-Enrolment!AD22),"0")</f>
        <v>49731.670402463991</v>
      </c>
      <c r="O8" s="7">
        <f>IF((Enrolment!AF22-Enrolment!AE22)&gt;0,(Enrolment!AF22-Enrolment!AE22),"0")</f>
        <v>52715.570626611821</v>
      </c>
      <c r="P8" s="7">
        <f>IF((Enrolment!AG22-Enrolment!AF22)&gt;0,(Enrolment!AG22-Enrolment!AF22),"0")</f>
        <v>55878.504864208517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32385.892500000016</v>
      </c>
      <c r="E13" s="7">
        <f>IF((Enrolment!V27-Enrolment!U27)&gt;0,(Enrolment!V27-Enrolment!U27),"0")</f>
        <v>35300.622825000028</v>
      </c>
      <c r="F13" s="7">
        <f>IF((Enrolment!W27-Enrolment!V27)&gt;0,(Enrolment!W27-Enrolment!V27),"0")</f>
        <v>38477.678879250016</v>
      </c>
      <c r="G13" s="7">
        <f>IF((Enrolment!X27-Enrolment!W27)&gt;0,(Enrolment!X27-Enrolment!W27),"0")</f>
        <v>41940.669978382532</v>
      </c>
      <c r="H13" s="7">
        <f>IF((Enrolment!Y27-Enrolment!X27)&gt;0,(Enrolment!Y27-Enrolment!X27),"0")</f>
        <v>45715.330276436929</v>
      </c>
      <c r="I13" s="7">
        <f>IF((Enrolment!Z27-Enrolment!Y27)&gt;0,(Enrolment!Z27-Enrolment!Y27),"0")</f>
        <v>49829.710001316271</v>
      </c>
      <c r="J13" s="7">
        <f>IF((Enrolment!AA27-Enrolment!Z27)&gt;0,(Enrolment!AA27-Enrolment!Z27),"0")</f>
        <v>54314.383901434718</v>
      </c>
      <c r="K13" s="7">
        <f>IF((Enrolment!AB27-Enrolment!AA27)&gt;0,(Enrolment!AB27-Enrolment!AA27),"0")</f>
        <v>59202.678452563938</v>
      </c>
      <c r="L13" s="7">
        <f>IF((Enrolment!AC27-Enrolment!AB27)&gt;0,(Enrolment!AC27-Enrolment!AB27),"0")</f>
        <v>64530.919513294706</v>
      </c>
      <c r="M13" s="7">
        <f>IF((Enrolment!AD27-Enrolment!AC27)&gt;0,(Enrolment!AD27-Enrolment!AC27),"0")</f>
        <v>70338.702269491157</v>
      </c>
      <c r="N13" s="7">
        <f>IF((Enrolment!AE27-Enrolment!AD27)&gt;0,(Enrolment!AE27-Enrolment!AD27),"0")</f>
        <v>76669.18547374534</v>
      </c>
      <c r="O13" s="7">
        <f>IF((Enrolment!AF27-Enrolment!AE27)&gt;0,(Enrolment!AF27-Enrolment!AE27),"0")</f>
        <v>83569.412166382535</v>
      </c>
      <c r="P13" s="7">
        <f>IF((Enrolment!AG27-Enrolment!AF27)&gt;0,(Enrolment!AG27-Enrolment!AF27),"0")</f>
        <v>91090.659261356806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60155.797500000044</v>
      </c>
      <c r="E18" s="7">
        <f t="shared" si="3"/>
        <v>64736.722125000029</v>
      </c>
      <c r="F18" s="7">
        <f t="shared" si="3"/>
        <v>69679.944137250015</v>
      </c>
      <c r="G18" s="7">
        <f t="shared" si="3"/>
        <v>75015.071151862619</v>
      </c>
      <c r="H18" s="7">
        <f t="shared" si="3"/>
        <v>80774.195520325738</v>
      </c>
      <c r="I18" s="7">
        <f t="shared" si="3"/>
        <v>86992.10715983843</v>
      </c>
      <c r="J18" s="7">
        <f t="shared" si="3"/>
        <v>93706.524889468215</v>
      </c>
      <c r="K18" s="7">
        <f t="shared" si="3"/>
        <v>100958.34789987945</v>
      </c>
      <c r="L18" s="7">
        <f t="shared" si="3"/>
        <v>108791.92912744917</v>
      </c>
      <c r="M18" s="7">
        <f t="shared" si="3"/>
        <v>117255.37246049487</v>
      </c>
      <c r="N18" s="7">
        <f t="shared" si="3"/>
        <v>126400.85587620933</v>
      </c>
      <c r="O18" s="7">
        <f t="shared" si="3"/>
        <v>136284.98279299436</v>
      </c>
      <c r="P18" s="7">
        <f t="shared" si="3"/>
        <v>146969.16412556532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  <c r="R20" t="s">
        <v>13</v>
      </c>
      <c r="S20" t="str">
        <f>"1 new "&amp;Semantics!B6&amp;" for"</f>
        <v>1 new Teacher for</v>
      </c>
      <c r="T20" s="80">
        <f>'Policy Decisions'!C37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Decisions'!C38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12252.333333333334</v>
      </c>
      <c r="D25" s="7">
        <f>D8/$T$25</f>
        <v>925.66350000000091</v>
      </c>
      <c r="E25" s="7">
        <f t="shared" ref="E25:P27" si="7">E8/$T$25</f>
        <v>981.2033100000001</v>
      </c>
      <c r="F25" s="7">
        <f t="shared" si="7"/>
        <v>1040.0755085999999</v>
      </c>
      <c r="G25" s="7">
        <f t="shared" si="7"/>
        <v>1102.4800391160029</v>
      </c>
      <c r="H25" s="7">
        <f t="shared" si="7"/>
        <v>1168.6288414629603</v>
      </c>
      <c r="I25" s="7">
        <f t="shared" si="7"/>
        <v>1238.7465719507386</v>
      </c>
      <c r="J25" s="7">
        <f t="shared" si="7"/>
        <v>1313.0713662677833</v>
      </c>
      <c r="K25" s="7">
        <f t="shared" si="7"/>
        <v>1391.8556482438503</v>
      </c>
      <c r="L25" s="7">
        <f t="shared" si="7"/>
        <v>1475.366987138482</v>
      </c>
      <c r="M25" s="7">
        <f t="shared" si="7"/>
        <v>1563.8890063667902</v>
      </c>
      <c r="N25" s="7">
        <f t="shared" si="7"/>
        <v>1657.7223467487997</v>
      </c>
      <c r="O25" s="7">
        <f t="shared" si="7"/>
        <v>1757.1856875537273</v>
      </c>
      <c r="P25" s="7">
        <f t="shared" si="7"/>
        <v>1862.6168288069505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4531.6666666666661</v>
      </c>
      <c r="D28" s="7">
        <f>D13/$T$26</f>
        <v>1079.5297500000006</v>
      </c>
      <c r="E28" s="7">
        <f t="shared" ref="E28:P30" si="9">E13/$T$26</f>
        <v>1176.6874275000009</v>
      </c>
      <c r="F28" s="7">
        <f t="shared" si="9"/>
        <v>1282.5892959750006</v>
      </c>
      <c r="G28" s="7">
        <f t="shared" si="9"/>
        <v>1398.0223326127511</v>
      </c>
      <c r="H28" s="7">
        <f t="shared" si="9"/>
        <v>1523.8443425478977</v>
      </c>
      <c r="I28" s="7">
        <f t="shared" si="9"/>
        <v>1660.990333377209</v>
      </c>
      <c r="J28" s="7">
        <f t="shared" si="9"/>
        <v>1810.4794633811573</v>
      </c>
      <c r="K28" s="7">
        <f t="shared" si="9"/>
        <v>1973.4226150854645</v>
      </c>
      <c r="L28" s="7">
        <f t="shared" si="9"/>
        <v>2151.0306504431569</v>
      </c>
      <c r="M28" s="7">
        <f t="shared" si="9"/>
        <v>2344.6234089830386</v>
      </c>
      <c r="N28" s="7">
        <f t="shared" si="9"/>
        <v>2555.6395157915113</v>
      </c>
      <c r="O28" s="7">
        <f t="shared" si="9"/>
        <v>2785.647072212751</v>
      </c>
      <c r="P28" s="7">
        <f t="shared" si="9"/>
        <v>3036.3553087118935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16784</v>
      </c>
      <c r="D31" s="19">
        <f>D25+D28</f>
        <v>2005.1932500000016</v>
      </c>
      <c r="E31" s="19">
        <f t="shared" ref="E31:P33" si="11">E25+E28</f>
        <v>2157.8907375000008</v>
      </c>
      <c r="F31" s="19">
        <f t="shared" si="11"/>
        <v>2322.6648045750007</v>
      </c>
      <c r="G31" s="19">
        <f t="shared" si="11"/>
        <v>2500.502371728754</v>
      </c>
      <c r="H31" s="19">
        <f t="shared" si="11"/>
        <v>2692.4731840108579</v>
      </c>
      <c r="I31" s="19">
        <f t="shared" si="11"/>
        <v>2899.7369053279476</v>
      </c>
      <c r="J31" s="19">
        <f t="shared" si="11"/>
        <v>3123.5508296489406</v>
      </c>
      <c r="K31" s="19">
        <f t="shared" si="11"/>
        <v>3365.2782633293145</v>
      </c>
      <c r="L31" s="19">
        <f t="shared" si="11"/>
        <v>3626.3976375816392</v>
      </c>
      <c r="M31" s="19">
        <f t="shared" si="11"/>
        <v>3908.5124153498291</v>
      </c>
      <c r="N31" s="19">
        <f t="shared" si="11"/>
        <v>4213.3618625403105</v>
      </c>
      <c r="O31" s="19">
        <f t="shared" si="11"/>
        <v>4542.8327597664784</v>
      </c>
      <c r="P31" s="19">
        <f t="shared" si="11"/>
        <v>4898.9721375188437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12">C26+C29</f>
        <v>0</v>
      </c>
      <c r="D32" s="19">
        <f t="shared" si="12"/>
        <v>0</v>
      </c>
      <c r="E32" s="19">
        <f t="shared" ref="E32:L32" si="13">E26+E29</f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12"/>
        <v>0</v>
      </c>
      <c r="D33" s="19">
        <f t="shared" si="12"/>
        <v>0</v>
      </c>
      <c r="E33" s="19">
        <f t="shared" ref="E33:L33" si="14">E27+E30</f>
        <v>0</v>
      </c>
      <c r="F33" s="19">
        <f t="shared" si="14"/>
        <v>0</v>
      </c>
      <c r="G33" s="19">
        <f t="shared" si="14"/>
        <v>0</v>
      </c>
      <c r="H33" s="19">
        <f t="shared" si="14"/>
        <v>0</v>
      </c>
      <c r="I33" s="19">
        <f t="shared" si="14"/>
        <v>0</v>
      </c>
      <c r="J33" s="19">
        <f t="shared" si="14"/>
        <v>0</v>
      </c>
      <c r="K33" s="19">
        <f t="shared" si="14"/>
        <v>0</v>
      </c>
      <c r="L33" s="19">
        <f t="shared" si="14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12252.333333333334</v>
      </c>
      <c r="D34" s="29">
        <f>D25+D26+D27</f>
        <v>925.66350000000091</v>
      </c>
      <c r="E34" s="29">
        <f t="shared" ref="E34:P34" si="15">E25+E26+E27</f>
        <v>981.2033100000001</v>
      </c>
      <c r="F34" s="29">
        <f t="shared" si="15"/>
        <v>1040.0755085999999</v>
      </c>
      <c r="G34" s="29">
        <f t="shared" si="15"/>
        <v>1102.4800391160029</v>
      </c>
      <c r="H34" s="29">
        <f t="shared" si="15"/>
        <v>1168.6288414629603</v>
      </c>
      <c r="I34" s="29">
        <f t="shared" si="15"/>
        <v>1238.7465719507386</v>
      </c>
      <c r="J34" s="29">
        <f t="shared" si="15"/>
        <v>1313.0713662677833</v>
      </c>
      <c r="K34" s="29">
        <f t="shared" si="15"/>
        <v>1391.8556482438503</v>
      </c>
      <c r="L34" s="29">
        <f t="shared" si="15"/>
        <v>1475.366987138482</v>
      </c>
      <c r="M34" s="29">
        <f t="shared" si="15"/>
        <v>1563.8890063667902</v>
      </c>
      <c r="N34" s="29">
        <f t="shared" si="15"/>
        <v>1657.7223467487997</v>
      </c>
      <c r="O34" s="29">
        <f t="shared" si="15"/>
        <v>1757.1856875537273</v>
      </c>
      <c r="P34" s="29">
        <f t="shared" si="15"/>
        <v>1862.6168288069505</v>
      </c>
    </row>
    <row r="35" spans="1:21" x14ac:dyDescent="0.35">
      <c r="A35" s="10" t="s">
        <v>72</v>
      </c>
      <c r="B35" s="16" t="s">
        <v>14</v>
      </c>
      <c r="C35" s="54">
        <f>C28+C29+C30</f>
        <v>4531.6666666666661</v>
      </c>
      <c r="D35" s="29">
        <f>D28+D29+D30</f>
        <v>1079.5297500000006</v>
      </c>
      <c r="E35" s="29">
        <f t="shared" ref="E35:P35" si="16">E28+E29+E30</f>
        <v>1176.6874275000009</v>
      </c>
      <c r="F35" s="29">
        <f t="shared" si="16"/>
        <v>1282.5892959750006</v>
      </c>
      <c r="G35" s="29">
        <f t="shared" si="16"/>
        <v>1398.0223326127511</v>
      </c>
      <c r="H35" s="29">
        <f t="shared" si="16"/>
        <v>1523.8443425478977</v>
      </c>
      <c r="I35" s="29">
        <f t="shared" si="16"/>
        <v>1660.990333377209</v>
      </c>
      <c r="J35" s="29">
        <f t="shared" si="16"/>
        <v>1810.4794633811573</v>
      </c>
      <c r="K35" s="29">
        <f t="shared" si="16"/>
        <v>1973.4226150854645</v>
      </c>
      <c r="L35" s="29">
        <f t="shared" si="16"/>
        <v>2151.0306504431569</v>
      </c>
      <c r="M35" s="29">
        <f t="shared" si="16"/>
        <v>2344.6234089830386</v>
      </c>
      <c r="N35" s="29">
        <f t="shared" si="16"/>
        <v>2555.6395157915113</v>
      </c>
      <c r="O35" s="29">
        <f t="shared" si="16"/>
        <v>2785.647072212751</v>
      </c>
      <c r="P35" s="29">
        <f t="shared" si="16"/>
        <v>3036.3553087118935</v>
      </c>
    </row>
    <row r="36" spans="1:21" x14ac:dyDescent="0.35">
      <c r="A36" s="10" t="s">
        <v>72</v>
      </c>
      <c r="B36" s="16" t="s">
        <v>18</v>
      </c>
      <c r="C36" s="54">
        <f>C31+C32+C33</f>
        <v>16784</v>
      </c>
      <c r="D36" s="29">
        <f>D31+D32+D33</f>
        <v>2005.1932500000016</v>
      </c>
      <c r="E36" s="29">
        <f t="shared" ref="E36:P36" si="17">E31+E32+E33</f>
        <v>2157.8907375000008</v>
      </c>
      <c r="F36" s="29">
        <f t="shared" si="17"/>
        <v>2322.6648045750007</v>
      </c>
      <c r="G36" s="29">
        <f t="shared" si="17"/>
        <v>2500.502371728754</v>
      </c>
      <c r="H36" s="29">
        <f t="shared" si="17"/>
        <v>2692.4731840108579</v>
      </c>
      <c r="I36" s="29">
        <f t="shared" si="17"/>
        <v>2899.7369053279476</v>
      </c>
      <c r="J36" s="29">
        <f t="shared" si="17"/>
        <v>3123.5508296489406</v>
      </c>
      <c r="K36" s="29">
        <f t="shared" si="17"/>
        <v>3365.2782633293145</v>
      </c>
      <c r="L36" s="29">
        <f t="shared" si="17"/>
        <v>3626.3976375816392</v>
      </c>
      <c r="M36" s="29">
        <f t="shared" si="17"/>
        <v>3908.5124153498291</v>
      </c>
      <c r="N36" s="29">
        <f t="shared" si="17"/>
        <v>4213.3618625403105</v>
      </c>
      <c r="O36" s="29">
        <f t="shared" si="17"/>
        <v>4542.8327597664784</v>
      </c>
      <c r="P36" s="29">
        <f t="shared" si="17"/>
        <v>4898.9721375188437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P40" si="18">D40+1</f>
        <v>2024</v>
      </c>
      <c r="F40" s="10">
        <f t="shared" si="18"/>
        <v>2025</v>
      </c>
      <c r="G40" s="10">
        <f t="shared" si="18"/>
        <v>2026</v>
      </c>
      <c r="H40" s="10">
        <f t="shared" si="18"/>
        <v>2027</v>
      </c>
      <c r="I40" s="10">
        <f t="shared" si="18"/>
        <v>2028</v>
      </c>
      <c r="J40" s="10">
        <f t="shared" si="18"/>
        <v>2029</v>
      </c>
      <c r="K40" s="10">
        <f t="shared" si="18"/>
        <v>2030</v>
      </c>
      <c r="L40" s="10">
        <f t="shared" si="18"/>
        <v>2031</v>
      </c>
      <c r="M40" s="10">
        <f t="shared" si="18"/>
        <v>2032</v>
      </c>
      <c r="N40" s="10">
        <f t="shared" si="18"/>
        <v>2033</v>
      </c>
      <c r="O40" s="10">
        <f t="shared" si="18"/>
        <v>2034</v>
      </c>
      <c r="P40" s="10">
        <f t="shared" si="18"/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3326.1666666666661</v>
      </c>
      <c r="D41" s="7">
        <f>IF($T$41&gt;0,$C$41/$T$41,"0")</f>
        <v>332.61666666666662</v>
      </c>
      <c r="E41" s="7">
        <f>IF($T$41&gt;1,$C$41/$T$41,"0")</f>
        <v>332.61666666666662</v>
      </c>
      <c r="F41" s="7">
        <f>IF($T$41&gt;2,$C$41/$T$41,"0")</f>
        <v>332.61666666666662</v>
      </c>
      <c r="G41" s="7">
        <f>IF($T$41&gt;3,$C$41/$T$41,"0")</f>
        <v>332.61666666666662</v>
      </c>
      <c r="H41" s="7">
        <f>IF($T$41&gt;4,$C$41/$T$41,"0")</f>
        <v>332.61666666666662</v>
      </c>
      <c r="I41" s="7">
        <f>IF($T$41&gt;5,$C$41/$T$41,"0")</f>
        <v>332.61666666666662</v>
      </c>
      <c r="J41" s="7">
        <f>IF($T$41&gt;6,$C$41/$T$41,"0")</f>
        <v>332.61666666666662</v>
      </c>
      <c r="K41" s="7">
        <f>IF($T$41&gt;7,$C$41/$T$41,"0")</f>
        <v>332.61666666666662</v>
      </c>
      <c r="L41" s="7">
        <f>IF($T$41&gt;8,$C$41/$T$41,"0")</f>
        <v>332.61666666666662</v>
      </c>
      <c r="M41" s="7">
        <f>IF($T$41&gt;9,$C$41/$T$41,"0")</f>
        <v>332.61666666666662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Decisions'!C42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Decisions'!C43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Decisions'!C44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11046.833333333334</v>
      </c>
      <c r="D44" s="7">
        <f>IF($T$42&gt;0,$C$44/$T$42,"0")</f>
        <v>1104.6833333333334</v>
      </c>
      <c r="E44" s="7">
        <f>IF($T$42&gt;1,$C$44/$T$42,"0")</f>
        <v>1104.6833333333334</v>
      </c>
      <c r="F44" s="7">
        <f>IF($T$42&gt;2,$C$44/$T$42,"0")</f>
        <v>1104.6833333333334</v>
      </c>
      <c r="G44" s="7">
        <f>IF($T$42&gt;3,$C$44/$T$42,"0")</f>
        <v>1104.6833333333334</v>
      </c>
      <c r="H44" s="7">
        <f>IF($T$42&gt;4,$C$44/$T$42,"0")</f>
        <v>1104.6833333333334</v>
      </c>
      <c r="I44" s="7">
        <f>IF($T$42&gt;5,$C$44/$T$42,"0")</f>
        <v>1104.6833333333334</v>
      </c>
      <c r="J44" s="7">
        <f>IF($T$42&gt;6,$C$44/$T$42,"0")</f>
        <v>1104.6833333333334</v>
      </c>
      <c r="K44" s="7">
        <f>IF($T$42&gt;7,$C$44/$T$42,"0")</f>
        <v>1104.6833333333334</v>
      </c>
      <c r="L44" s="7">
        <f>IF($T$42&gt;8,$C$44/$T$42,"0")</f>
        <v>1104.6833333333334</v>
      </c>
      <c r="M44" s="7">
        <f>IF($T$42&gt;9,$C$44/$T$42,"0")</f>
        <v>1104.6833333333334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Decisions'!C45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Decisions'!C46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Decisions'!C47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14373</v>
      </c>
      <c r="D47" s="19">
        <f>D41+D44</f>
        <v>1437.3</v>
      </c>
      <c r="E47" s="19">
        <f t="shared" ref="E47:P49" si="19">E41+E44</f>
        <v>1437.3</v>
      </c>
      <c r="F47" s="19">
        <f t="shared" si="19"/>
        <v>1437.3</v>
      </c>
      <c r="G47" s="19">
        <f t="shared" si="19"/>
        <v>1437.3</v>
      </c>
      <c r="H47" s="19">
        <f t="shared" si="19"/>
        <v>1437.3</v>
      </c>
      <c r="I47" s="19">
        <f t="shared" si="19"/>
        <v>1437.3</v>
      </c>
      <c r="J47" s="19">
        <f t="shared" si="19"/>
        <v>1437.3</v>
      </c>
      <c r="K47" s="19">
        <f t="shared" si="19"/>
        <v>1437.3</v>
      </c>
      <c r="L47" s="19">
        <f t="shared" si="19"/>
        <v>1437.3</v>
      </c>
      <c r="M47" s="19">
        <f t="shared" si="19"/>
        <v>1437.3</v>
      </c>
      <c r="N47" s="19">
        <f t="shared" si="19"/>
        <v>0</v>
      </c>
      <c r="O47" s="19">
        <f t="shared" si="19"/>
        <v>0</v>
      </c>
      <c r="P47" s="19">
        <f t="shared" si="19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20">C42+C45</f>
        <v>0</v>
      </c>
      <c r="D48" s="19">
        <f t="shared" si="20"/>
        <v>0</v>
      </c>
      <c r="E48" s="19">
        <f t="shared" si="20"/>
        <v>0</v>
      </c>
      <c r="F48" s="19">
        <f t="shared" si="20"/>
        <v>0</v>
      </c>
      <c r="G48" s="19">
        <f t="shared" si="20"/>
        <v>0</v>
      </c>
      <c r="H48" s="19">
        <f t="shared" si="20"/>
        <v>0</v>
      </c>
      <c r="I48" s="19">
        <f t="shared" si="20"/>
        <v>0</v>
      </c>
      <c r="J48" s="19">
        <f t="shared" si="20"/>
        <v>0</v>
      </c>
      <c r="K48" s="19">
        <f t="shared" si="20"/>
        <v>0</v>
      </c>
      <c r="L48" s="19">
        <f t="shared" si="20"/>
        <v>0</v>
      </c>
      <c r="M48" s="19">
        <f t="shared" si="19"/>
        <v>0</v>
      </c>
      <c r="N48" s="19">
        <f t="shared" si="19"/>
        <v>0</v>
      </c>
      <c r="O48" s="19">
        <f t="shared" si="19"/>
        <v>0</v>
      </c>
      <c r="P48" s="19">
        <f t="shared" si="19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21">C43+C46</f>
        <v>0</v>
      </c>
      <c r="D49" s="19">
        <f t="shared" si="21"/>
        <v>0</v>
      </c>
      <c r="E49" s="19">
        <f t="shared" si="21"/>
        <v>0</v>
      </c>
      <c r="F49" s="19">
        <f t="shared" si="21"/>
        <v>0</v>
      </c>
      <c r="G49" s="19">
        <f t="shared" si="21"/>
        <v>0</v>
      </c>
      <c r="H49" s="19">
        <f t="shared" si="21"/>
        <v>0</v>
      </c>
      <c r="I49" s="19">
        <f t="shared" si="21"/>
        <v>0</v>
      </c>
      <c r="J49" s="19">
        <f t="shared" si="21"/>
        <v>0</v>
      </c>
      <c r="K49" s="19">
        <f t="shared" si="21"/>
        <v>0</v>
      </c>
      <c r="L49" s="19">
        <f t="shared" si="21"/>
        <v>0</v>
      </c>
      <c r="M49" s="19">
        <f t="shared" si="19"/>
        <v>0</v>
      </c>
      <c r="N49" s="19">
        <f t="shared" si="19"/>
        <v>0</v>
      </c>
      <c r="O49" s="19">
        <f t="shared" si="19"/>
        <v>0</v>
      </c>
      <c r="P49" s="19">
        <f t="shared" si="19"/>
        <v>0</v>
      </c>
    </row>
    <row r="50" spans="1:16" x14ac:dyDescent="0.35">
      <c r="A50" s="10" t="s">
        <v>72</v>
      </c>
      <c r="B50" s="16" t="s">
        <v>13</v>
      </c>
      <c r="C50" s="54">
        <f>C41+C42+C43</f>
        <v>3326.1666666666661</v>
      </c>
      <c r="D50" s="29">
        <f>D41+D42+D43</f>
        <v>332.61666666666662</v>
      </c>
      <c r="E50" s="29">
        <f t="shared" ref="E50:P50" si="22">E41+E42+E43</f>
        <v>332.61666666666662</v>
      </c>
      <c r="F50" s="29">
        <f t="shared" si="22"/>
        <v>332.61666666666662</v>
      </c>
      <c r="G50" s="29">
        <f t="shared" si="22"/>
        <v>332.61666666666662</v>
      </c>
      <c r="H50" s="29">
        <f t="shared" si="22"/>
        <v>332.61666666666662</v>
      </c>
      <c r="I50" s="29">
        <f t="shared" si="22"/>
        <v>332.61666666666662</v>
      </c>
      <c r="J50" s="29">
        <f t="shared" si="22"/>
        <v>332.61666666666662</v>
      </c>
      <c r="K50" s="29">
        <f t="shared" si="22"/>
        <v>332.61666666666662</v>
      </c>
      <c r="L50" s="29">
        <f t="shared" si="22"/>
        <v>332.61666666666662</v>
      </c>
      <c r="M50" s="29">
        <f t="shared" si="22"/>
        <v>332.61666666666662</v>
      </c>
      <c r="N50" s="29">
        <f t="shared" si="22"/>
        <v>0</v>
      </c>
      <c r="O50" s="29">
        <f t="shared" si="22"/>
        <v>0</v>
      </c>
      <c r="P50" s="29">
        <f t="shared" si="22"/>
        <v>0</v>
      </c>
    </row>
    <row r="51" spans="1:16" x14ac:dyDescent="0.35">
      <c r="A51" s="10" t="s">
        <v>72</v>
      </c>
      <c r="B51" s="16" t="s">
        <v>14</v>
      </c>
      <c r="C51" s="54">
        <f>C44+C45+C46</f>
        <v>11046.833333333334</v>
      </c>
      <c r="D51" s="29">
        <f>D44+D45+D46</f>
        <v>1104.6833333333334</v>
      </c>
      <c r="E51" s="29">
        <f t="shared" ref="E51:P51" si="23">E44+E45+E46</f>
        <v>1104.6833333333334</v>
      </c>
      <c r="F51" s="29">
        <f t="shared" si="23"/>
        <v>1104.6833333333334</v>
      </c>
      <c r="G51" s="29">
        <f t="shared" si="23"/>
        <v>1104.6833333333334</v>
      </c>
      <c r="H51" s="29">
        <f t="shared" si="23"/>
        <v>1104.6833333333334</v>
      </c>
      <c r="I51" s="29">
        <f t="shared" si="23"/>
        <v>1104.6833333333334</v>
      </c>
      <c r="J51" s="29">
        <f t="shared" si="23"/>
        <v>1104.6833333333334</v>
      </c>
      <c r="K51" s="29">
        <f t="shared" si="23"/>
        <v>1104.6833333333334</v>
      </c>
      <c r="L51" s="29">
        <f t="shared" si="23"/>
        <v>1104.6833333333334</v>
      </c>
      <c r="M51" s="29">
        <f t="shared" si="23"/>
        <v>1104.6833333333334</v>
      </c>
      <c r="N51" s="29">
        <f t="shared" si="23"/>
        <v>0</v>
      </c>
      <c r="O51" s="29">
        <f t="shared" si="23"/>
        <v>0</v>
      </c>
      <c r="P51" s="29">
        <f t="shared" si="23"/>
        <v>0</v>
      </c>
    </row>
    <row r="52" spans="1:16" x14ac:dyDescent="0.35">
      <c r="A52" s="10" t="s">
        <v>72</v>
      </c>
      <c r="B52" s="16" t="s">
        <v>18</v>
      </c>
      <c r="C52" s="54">
        <f>C47+C48+C49</f>
        <v>14373</v>
      </c>
      <c r="D52" s="29">
        <f>D47+D48+D49</f>
        <v>1437.3</v>
      </c>
      <c r="E52" s="29">
        <f t="shared" ref="E52:P52" si="24">E47+E48+E49</f>
        <v>1437.3</v>
      </c>
      <c r="F52" s="29">
        <f t="shared" si="24"/>
        <v>1437.3</v>
      </c>
      <c r="G52" s="29">
        <f t="shared" si="24"/>
        <v>1437.3</v>
      </c>
      <c r="H52" s="29">
        <f t="shared" si="24"/>
        <v>1437.3</v>
      </c>
      <c r="I52" s="29">
        <f t="shared" si="24"/>
        <v>1437.3</v>
      </c>
      <c r="J52" s="29">
        <f t="shared" si="24"/>
        <v>1437.3</v>
      </c>
      <c r="K52" s="29">
        <f t="shared" si="24"/>
        <v>1437.3</v>
      </c>
      <c r="L52" s="29">
        <f t="shared" si="24"/>
        <v>1437.3</v>
      </c>
      <c r="M52" s="29">
        <f t="shared" si="24"/>
        <v>1437.3</v>
      </c>
      <c r="N52" s="29">
        <f t="shared" si="24"/>
        <v>0</v>
      </c>
      <c r="O52" s="29">
        <f t="shared" si="24"/>
        <v>0</v>
      </c>
      <c r="P52" s="29">
        <f t="shared" si="24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P56" si="25">D56+1</f>
        <v>2024</v>
      </c>
      <c r="F56" s="10">
        <f t="shared" si="25"/>
        <v>2025</v>
      </c>
      <c r="G56" s="10">
        <f t="shared" si="25"/>
        <v>2026</v>
      </c>
      <c r="H56" s="10">
        <f t="shared" si="25"/>
        <v>2027</v>
      </c>
      <c r="I56" s="10">
        <f t="shared" si="25"/>
        <v>2028</v>
      </c>
      <c r="J56" s="10">
        <f t="shared" si="25"/>
        <v>2029</v>
      </c>
      <c r="K56" s="10">
        <f t="shared" si="25"/>
        <v>2030</v>
      </c>
      <c r="L56" s="10">
        <f t="shared" si="25"/>
        <v>2031</v>
      </c>
      <c r="M56" s="10">
        <f t="shared" si="25"/>
        <v>2032</v>
      </c>
      <c r="N56" s="10">
        <f t="shared" si="25"/>
        <v>2033</v>
      </c>
      <c r="O56" s="10">
        <f t="shared" si="25"/>
        <v>2034</v>
      </c>
      <c r="P56" s="10">
        <f t="shared" si="25"/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1258.2801666666676</v>
      </c>
      <c r="E57" s="7">
        <f t="shared" ref="E57:P65" si="26">E25+E41</f>
        <v>1313.8199766666667</v>
      </c>
      <c r="F57" s="7">
        <f t="shared" si="26"/>
        <v>1372.6921752666665</v>
      </c>
      <c r="G57" s="7">
        <f t="shared" si="26"/>
        <v>1435.0967057826695</v>
      </c>
      <c r="H57" s="7">
        <f t="shared" si="26"/>
        <v>1501.2455081296268</v>
      </c>
      <c r="I57" s="7">
        <f t="shared" si="26"/>
        <v>1571.3632386174052</v>
      </c>
      <c r="J57" s="7">
        <f t="shared" si="26"/>
        <v>1645.6880329344499</v>
      </c>
      <c r="K57" s="7">
        <f t="shared" si="26"/>
        <v>1724.4723149105168</v>
      </c>
      <c r="L57" s="7">
        <f t="shared" si="26"/>
        <v>1807.9836538051486</v>
      </c>
      <c r="M57" s="7">
        <f t="shared" si="26"/>
        <v>1896.5056730334568</v>
      </c>
      <c r="N57" s="7">
        <f t="shared" si="26"/>
        <v>1657.7223467487997</v>
      </c>
      <c r="O57" s="7">
        <f t="shared" si="26"/>
        <v>1757.1856875537273</v>
      </c>
      <c r="P57" s="7">
        <f t="shared" si="26"/>
        <v>1862.6168288069505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L58" si="27">D26+D42</f>
        <v>0</v>
      </c>
      <c r="E58" s="7">
        <f t="shared" si="27"/>
        <v>0</v>
      </c>
      <c r="F58" s="7">
        <f t="shared" si="27"/>
        <v>0</v>
      </c>
      <c r="G58" s="7">
        <f t="shared" si="27"/>
        <v>0</v>
      </c>
      <c r="H58" s="7">
        <f t="shared" si="27"/>
        <v>0</v>
      </c>
      <c r="I58" s="7">
        <f t="shared" si="27"/>
        <v>0</v>
      </c>
      <c r="J58" s="7">
        <f t="shared" si="27"/>
        <v>0</v>
      </c>
      <c r="K58" s="7">
        <f t="shared" si="27"/>
        <v>0</v>
      </c>
      <c r="L58" s="7">
        <f t="shared" si="27"/>
        <v>0</v>
      </c>
      <c r="M58" s="7">
        <f t="shared" si="26"/>
        <v>0</v>
      </c>
      <c r="N58" s="7">
        <f t="shared" si="26"/>
        <v>0</v>
      </c>
      <c r="O58" s="7">
        <f t="shared" si="26"/>
        <v>0</v>
      </c>
      <c r="P58" s="7">
        <f t="shared" si="26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L59" si="28">D27+D43</f>
        <v>0</v>
      </c>
      <c r="E59" s="7">
        <f t="shared" si="28"/>
        <v>0</v>
      </c>
      <c r="F59" s="7">
        <f t="shared" si="28"/>
        <v>0</v>
      </c>
      <c r="G59" s="7">
        <f t="shared" si="28"/>
        <v>0</v>
      </c>
      <c r="H59" s="7">
        <f t="shared" si="28"/>
        <v>0</v>
      </c>
      <c r="I59" s="7">
        <f t="shared" si="28"/>
        <v>0</v>
      </c>
      <c r="J59" s="7">
        <f t="shared" si="28"/>
        <v>0</v>
      </c>
      <c r="K59" s="7">
        <f t="shared" si="28"/>
        <v>0</v>
      </c>
      <c r="L59" s="7">
        <f t="shared" si="28"/>
        <v>0</v>
      </c>
      <c r="M59" s="7">
        <f t="shared" si="26"/>
        <v>0</v>
      </c>
      <c r="N59" s="7">
        <f t="shared" si="26"/>
        <v>0</v>
      </c>
      <c r="O59" s="7">
        <f t="shared" si="26"/>
        <v>0</v>
      </c>
      <c r="P59" s="7">
        <f t="shared" si="26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L60" si="29">D28+D44</f>
        <v>2184.213083333334</v>
      </c>
      <c r="E60" s="7">
        <f t="shared" si="29"/>
        <v>2281.3707608333343</v>
      </c>
      <c r="F60" s="7">
        <f t="shared" si="29"/>
        <v>2387.2726293083342</v>
      </c>
      <c r="G60" s="7">
        <f t="shared" si="29"/>
        <v>2502.7056659460845</v>
      </c>
      <c r="H60" s="7">
        <f t="shared" si="29"/>
        <v>2628.5276758812311</v>
      </c>
      <c r="I60" s="7">
        <f t="shared" si="29"/>
        <v>2765.6736667105424</v>
      </c>
      <c r="J60" s="7">
        <f t="shared" si="29"/>
        <v>2915.1627967144905</v>
      </c>
      <c r="K60" s="7">
        <f t="shared" si="29"/>
        <v>3078.1059484187981</v>
      </c>
      <c r="L60" s="7">
        <f t="shared" si="29"/>
        <v>3255.7139837764903</v>
      </c>
      <c r="M60" s="7">
        <f t="shared" si="26"/>
        <v>3449.306742316372</v>
      </c>
      <c r="N60" s="7">
        <f t="shared" si="26"/>
        <v>2555.6395157915113</v>
      </c>
      <c r="O60" s="7">
        <f t="shared" si="26"/>
        <v>2785.647072212751</v>
      </c>
      <c r="P60" s="7">
        <f t="shared" si="26"/>
        <v>3036.3553087118935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L61" si="30">D29+D45</f>
        <v>0</v>
      </c>
      <c r="E61" s="7">
        <f t="shared" si="30"/>
        <v>0</v>
      </c>
      <c r="F61" s="7">
        <f t="shared" si="30"/>
        <v>0</v>
      </c>
      <c r="G61" s="7">
        <f t="shared" si="30"/>
        <v>0</v>
      </c>
      <c r="H61" s="7">
        <f t="shared" si="30"/>
        <v>0</v>
      </c>
      <c r="I61" s="7">
        <f t="shared" si="30"/>
        <v>0</v>
      </c>
      <c r="J61" s="7">
        <f t="shared" si="30"/>
        <v>0</v>
      </c>
      <c r="K61" s="7">
        <f t="shared" si="30"/>
        <v>0</v>
      </c>
      <c r="L61" s="7">
        <f t="shared" si="30"/>
        <v>0</v>
      </c>
      <c r="M61" s="7">
        <f t="shared" si="26"/>
        <v>0</v>
      </c>
      <c r="N61" s="7">
        <f t="shared" si="26"/>
        <v>0</v>
      </c>
      <c r="O61" s="7">
        <f t="shared" si="26"/>
        <v>0</v>
      </c>
      <c r="P61" s="7">
        <f t="shared" si="26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L62" si="31">D30+D46</f>
        <v>0</v>
      </c>
      <c r="E62" s="7">
        <f t="shared" si="31"/>
        <v>0</v>
      </c>
      <c r="F62" s="7">
        <f t="shared" si="31"/>
        <v>0</v>
      </c>
      <c r="G62" s="7">
        <f t="shared" si="31"/>
        <v>0</v>
      </c>
      <c r="H62" s="7">
        <f t="shared" si="31"/>
        <v>0</v>
      </c>
      <c r="I62" s="7">
        <f t="shared" si="31"/>
        <v>0</v>
      </c>
      <c r="J62" s="7">
        <f t="shared" si="31"/>
        <v>0</v>
      </c>
      <c r="K62" s="7">
        <f t="shared" si="31"/>
        <v>0</v>
      </c>
      <c r="L62" s="7">
        <f t="shared" si="31"/>
        <v>0</v>
      </c>
      <c r="M62" s="7">
        <f t="shared" si="26"/>
        <v>0</v>
      </c>
      <c r="N62" s="7">
        <f t="shared" si="26"/>
        <v>0</v>
      </c>
      <c r="O62" s="7">
        <f t="shared" si="26"/>
        <v>0</v>
      </c>
      <c r="P62" s="7">
        <f t="shared" si="26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L63" si="32">D31+D47</f>
        <v>3442.4932500000014</v>
      </c>
      <c r="E63" s="7">
        <f t="shared" si="32"/>
        <v>3595.190737500001</v>
      </c>
      <c r="F63" s="7">
        <f t="shared" si="32"/>
        <v>3759.9648045750009</v>
      </c>
      <c r="G63" s="7">
        <f t="shared" si="32"/>
        <v>3937.8023717287542</v>
      </c>
      <c r="H63" s="7">
        <f t="shared" si="32"/>
        <v>4129.7731840108581</v>
      </c>
      <c r="I63" s="7">
        <f t="shared" si="32"/>
        <v>4337.0369053279474</v>
      </c>
      <c r="J63" s="7">
        <f t="shared" si="32"/>
        <v>4560.8508296489408</v>
      </c>
      <c r="K63" s="7">
        <f t="shared" si="32"/>
        <v>4802.5782633293147</v>
      </c>
      <c r="L63" s="7">
        <f t="shared" si="32"/>
        <v>5063.6976375816394</v>
      </c>
      <c r="M63" s="7">
        <f t="shared" si="26"/>
        <v>5345.8124153498293</v>
      </c>
      <c r="N63" s="7">
        <f t="shared" si="26"/>
        <v>4213.3618625403105</v>
      </c>
      <c r="O63" s="7">
        <f t="shared" si="26"/>
        <v>4542.8327597664784</v>
      </c>
      <c r="P63" s="7">
        <f t="shared" si="26"/>
        <v>4898.9721375188437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L64" si="33">D32+D48</f>
        <v>0</v>
      </c>
      <c r="E64" s="7">
        <f t="shared" si="33"/>
        <v>0</v>
      </c>
      <c r="F64" s="7">
        <f t="shared" si="33"/>
        <v>0</v>
      </c>
      <c r="G64" s="7">
        <f t="shared" si="33"/>
        <v>0</v>
      </c>
      <c r="H64" s="7">
        <f t="shared" si="33"/>
        <v>0</v>
      </c>
      <c r="I64" s="7">
        <f t="shared" si="33"/>
        <v>0</v>
      </c>
      <c r="J64" s="7">
        <f t="shared" si="33"/>
        <v>0</v>
      </c>
      <c r="K64" s="7">
        <f t="shared" si="33"/>
        <v>0</v>
      </c>
      <c r="L64" s="7">
        <f t="shared" si="33"/>
        <v>0</v>
      </c>
      <c r="M64" s="7">
        <f t="shared" si="26"/>
        <v>0</v>
      </c>
      <c r="N64" s="7">
        <f t="shared" si="26"/>
        <v>0</v>
      </c>
      <c r="O64" s="7">
        <f t="shared" si="26"/>
        <v>0</v>
      </c>
      <c r="P64" s="7">
        <f t="shared" si="26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L65" si="34">D33+D49</f>
        <v>0</v>
      </c>
      <c r="E65" s="7">
        <f t="shared" si="34"/>
        <v>0</v>
      </c>
      <c r="F65" s="7">
        <f t="shared" si="34"/>
        <v>0</v>
      </c>
      <c r="G65" s="7">
        <f t="shared" si="34"/>
        <v>0</v>
      </c>
      <c r="H65" s="7">
        <f t="shared" si="34"/>
        <v>0</v>
      </c>
      <c r="I65" s="7">
        <f t="shared" si="34"/>
        <v>0</v>
      </c>
      <c r="J65" s="7">
        <f t="shared" si="34"/>
        <v>0</v>
      </c>
      <c r="K65" s="7">
        <f t="shared" si="34"/>
        <v>0</v>
      </c>
      <c r="L65" s="7">
        <f t="shared" si="34"/>
        <v>0</v>
      </c>
      <c r="M65" s="7">
        <f t="shared" si="26"/>
        <v>0</v>
      </c>
      <c r="N65" s="7">
        <f t="shared" si="26"/>
        <v>0</v>
      </c>
      <c r="O65" s="7">
        <f t="shared" si="26"/>
        <v>0</v>
      </c>
      <c r="P65" s="7">
        <f t="shared" si="26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1258.2801666666676</v>
      </c>
      <c r="E66" s="29">
        <f t="shared" ref="E66:P66" si="35">E57+E58+E59</f>
        <v>1313.8199766666667</v>
      </c>
      <c r="F66" s="29">
        <f t="shared" si="35"/>
        <v>1372.6921752666665</v>
      </c>
      <c r="G66" s="29">
        <f t="shared" si="35"/>
        <v>1435.0967057826695</v>
      </c>
      <c r="H66" s="29">
        <f t="shared" si="35"/>
        <v>1501.2455081296268</v>
      </c>
      <c r="I66" s="29">
        <f t="shared" si="35"/>
        <v>1571.3632386174052</v>
      </c>
      <c r="J66" s="29">
        <f t="shared" si="35"/>
        <v>1645.6880329344499</v>
      </c>
      <c r="K66" s="29">
        <f t="shared" si="35"/>
        <v>1724.4723149105168</v>
      </c>
      <c r="L66" s="29">
        <f t="shared" si="35"/>
        <v>1807.9836538051486</v>
      </c>
      <c r="M66" s="29">
        <f t="shared" si="35"/>
        <v>1896.5056730334568</v>
      </c>
      <c r="N66" s="29">
        <f t="shared" si="35"/>
        <v>1657.7223467487997</v>
      </c>
      <c r="O66" s="29">
        <f t="shared" si="35"/>
        <v>1757.1856875537273</v>
      </c>
      <c r="P66" s="29">
        <f t="shared" si="35"/>
        <v>1862.6168288069505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2184.213083333334</v>
      </c>
      <c r="E67" s="29">
        <f t="shared" ref="E67:P67" si="36">E60+E61+E62</f>
        <v>2281.3707608333343</v>
      </c>
      <c r="F67" s="29">
        <f t="shared" si="36"/>
        <v>2387.2726293083342</v>
      </c>
      <c r="G67" s="29">
        <f t="shared" si="36"/>
        <v>2502.7056659460845</v>
      </c>
      <c r="H67" s="29">
        <f t="shared" si="36"/>
        <v>2628.5276758812311</v>
      </c>
      <c r="I67" s="29">
        <f t="shared" si="36"/>
        <v>2765.6736667105424</v>
      </c>
      <c r="J67" s="29">
        <f t="shared" si="36"/>
        <v>2915.1627967144905</v>
      </c>
      <c r="K67" s="29">
        <f t="shared" si="36"/>
        <v>3078.1059484187981</v>
      </c>
      <c r="L67" s="29">
        <f t="shared" si="36"/>
        <v>3255.7139837764903</v>
      </c>
      <c r="M67" s="29">
        <f t="shared" si="36"/>
        <v>3449.306742316372</v>
      </c>
      <c r="N67" s="29">
        <f t="shared" si="36"/>
        <v>2555.6395157915113</v>
      </c>
      <c r="O67" s="29">
        <f t="shared" si="36"/>
        <v>2785.647072212751</v>
      </c>
      <c r="P67" s="29">
        <f t="shared" si="36"/>
        <v>3036.3553087118935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3442.4932500000014</v>
      </c>
      <c r="E68" s="29">
        <f t="shared" ref="E68:P68" si="37">E63+E64+E65</f>
        <v>3595.190737500001</v>
      </c>
      <c r="F68" s="29">
        <f t="shared" si="37"/>
        <v>3759.9648045750009</v>
      </c>
      <c r="G68" s="29">
        <f t="shared" si="37"/>
        <v>3937.8023717287542</v>
      </c>
      <c r="H68" s="29">
        <f t="shared" si="37"/>
        <v>4129.7731840108581</v>
      </c>
      <c r="I68" s="29">
        <f t="shared" si="37"/>
        <v>4337.0369053279474</v>
      </c>
      <c r="J68" s="29">
        <f t="shared" si="37"/>
        <v>4560.8508296489408</v>
      </c>
      <c r="K68" s="29">
        <f t="shared" si="37"/>
        <v>4802.5782633293147</v>
      </c>
      <c r="L68" s="29">
        <f t="shared" si="37"/>
        <v>5063.6976375816394</v>
      </c>
      <c r="M68" s="29">
        <f t="shared" si="37"/>
        <v>5345.8124153498293</v>
      </c>
      <c r="N68" s="29">
        <f t="shared" si="37"/>
        <v>4213.3618625403105</v>
      </c>
      <c r="O68" s="29">
        <f t="shared" si="37"/>
        <v>4542.8327597664784</v>
      </c>
      <c r="P68" s="29">
        <f t="shared" si="37"/>
        <v>4898.9721375188437</v>
      </c>
      <c r="R68" t="s">
        <v>13</v>
      </c>
      <c r="S68" t="str">
        <f>"1 new "&amp;Semantics!B7&amp;" for"</f>
        <v>1 new Caregiver for</v>
      </c>
      <c r="T68" s="80">
        <f>'Policy Decisions'!C51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Decisions'!C52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P72" si="38">D72+1</f>
        <v>2024</v>
      </c>
      <c r="F72" s="10">
        <f t="shared" si="38"/>
        <v>2025</v>
      </c>
      <c r="G72" s="10">
        <f t="shared" si="38"/>
        <v>2026</v>
      </c>
      <c r="H72" s="10">
        <f t="shared" si="38"/>
        <v>2027</v>
      </c>
      <c r="I72" s="10">
        <f t="shared" si="38"/>
        <v>2028</v>
      </c>
      <c r="J72" s="10">
        <f t="shared" si="38"/>
        <v>2029</v>
      </c>
      <c r="K72" s="10">
        <f t="shared" si="38"/>
        <v>2030</v>
      </c>
      <c r="L72" s="10">
        <f t="shared" si="38"/>
        <v>2031</v>
      </c>
      <c r="M72" s="10">
        <f t="shared" si="38"/>
        <v>2032</v>
      </c>
      <c r="N72" s="10">
        <f t="shared" si="38"/>
        <v>2033</v>
      </c>
      <c r="O72" s="10">
        <f t="shared" si="38"/>
        <v>2034</v>
      </c>
      <c r="P72" s="10">
        <f t="shared" si="38"/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0</v>
      </c>
      <c r="D73" s="7">
        <f>D8/$T$73</f>
        <v>925.66350000000091</v>
      </c>
      <c r="E73" s="7">
        <f t="shared" ref="E73:P75" si="39">E8/$T$73</f>
        <v>981.2033100000001</v>
      </c>
      <c r="F73" s="7">
        <f t="shared" si="39"/>
        <v>1040.0755085999999</v>
      </c>
      <c r="G73" s="7">
        <f t="shared" si="39"/>
        <v>1102.4800391160029</v>
      </c>
      <c r="H73" s="7">
        <f t="shared" si="39"/>
        <v>1168.6288414629603</v>
      </c>
      <c r="I73" s="7">
        <f t="shared" si="39"/>
        <v>1238.7465719507386</v>
      </c>
      <c r="J73" s="7">
        <f t="shared" si="39"/>
        <v>1313.0713662677833</v>
      </c>
      <c r="K73" s="7">
        <f t="shared" si="39"/>
        <v>1391.8556482438503</v>
      </c>
      <c r="L73" s="7">
        <f t="shared" si="39"/>
        <v>1475.366987138482</v>
      </c>
      <c r="M73" s="7">
        <f t="shared" si="39"/>
        <v>1563.8890063667902</v>
      </c>
      <c r="N73" s="7">
        <f t="shared" si="39"/>
        <v>1657.7223467487997</v>
      </c>
      <c r="O73" s="7">
        <f t="shared" si="39"/>
        <v>1757.1856875537273</v>
      </c>
      <c r="P73" s="7">
        <f t="shared" si="39"/>
        <v>1862.6168288069505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L74" si="40">D9/$T$73</f>
        <v>0</v>
      </c>
      <c r="E74" s="7">
        <f t="shared" si="40"/>
        <v>0</v>
      </c>
      <c r="F74" s="7">
        <f t="shared" si="40"/>
        <v>0</v>
      </c>
      <c r="G74" s="7">
        <f t="shared" si="40"/>
        <v>0</v>
      </c>
      <c r="H74" s="7">
        <f t="shared" si="40"/>
        <v>0</v>
      </c>
      <c r="I74" s="7">
        <f t="shared" si="40"/>
        <v>0</v>
      </c>
      <c r="J74" s="7">
        <f t="shared" si="40"/>
        <v>0</v>
      </c>
      <c r="K74" s="7">
        <f t="shared" si="40"/>
        <v>0</v>
      </c>
      <c r="L74" s="7">
        <f t="shared" si="40"/>
        <v>0</v>
      </c>
      <c r="M74" s="7">
        <f t="shared" si="39"/>
        <v>0</v>
      </c>
      <c r="N74" s="7">
        <f t="shared" si="39"/>
        <v>0</v>
      </c>
      <c r="O74" s="7">
        <f t="shared" si="39"/>
        <v>0</v>
      </c>
      <c r="P74" s="7">
        <f t="shared" si="39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L75" si="41">D10/$T$73</f>
        <v>0</v>
      </c>
      <c r="E75" s="7">
        <f t="shared" si="41"/>
        <v>0</v>
      </c>
      <c r="F75" s="7">
        <f t="shared" si="41"/>
        <v>0</v>
      </c>
      <c r="G75" s="7">
        <f t="shared" si="41"/>
        <v>0</v>
      </c>
      <c r="H75" s="7">
        <f t="shared" si="41"/>
        <v>0</v>
      </c>
      <c r="I75" s="7">
        <f t="shared" si="41"/>
        <v>0</v>
      </c>
      <c r="J75" s="7">
        <f t="shared" si="41"/>
        <v>0</v>
      </c>
      <c r="K75" s="7">
        <f t="shared" si="41"/>
        <v>0</v>
      </c>
      <c r="L75" s="7">
        <f t="shared" si="41"/>
        <v>0</v>
      </c>
      <c r="M75" s="7">
        <f t="shared" si="39"/>
        <v>0</v>
      </c>
      <c r="N75" s="7">
        <f t="shared" si="39"/>
        <v>0</v>
      </c>
      <c r="O75" s="7">
        <f t="shared" si="39"/>
        <v>0</v>
      </c>
      <c r="P75" s="7">
        <f t="shared" si="39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0</v>
      </c>
      <c r="D76" s="7">
        <f>D13/$T$74</f>
        <v>1079.5297500000006</v>
      </c>
      <c r="E76" s="7">
        <f t="shared" ref="E76:P78" si="42">E13/$T$74</f>
        <v>1176.6874275000009</v>
      </c>
      <c r="F76" s="7">
        <f t="shared" si="42"/>
        <v>1282.5892959750006</v>
      </c>
      <c r="G76" s="7">
        <f t="shared" si="42"/>
        <v>1398.0223326127511</v>
      </c>
      <c r="H76" s="7">
        <f t="shared" si="42"/>
        <v>1523.8443425478977</v>
      </c>
      <c r="I76" s="7">
        <f t="shared" si="42"/>
        <v>1660.990333377209</v>
      </c>
      <c r="J76" s="7">
        <f t="shared" si="42"/>
        <v>1810.4794633811573</v>
      </c>
      <c r="K76" s="7">
        <f t="shared" si="42"/>
        <v>1973.4226150854645</v>
      </c>
      <c r="L76" s="7">
        <f t="shared" si="42"/>
        <v>2151.0306504431569</v>
      </c>
      <c r="M76" s="7">
        <f t="shared" si="42"/>
        <v>2344.6234089830386</v>
      </c>
      <c r="N76" s="7">
        <f t="shared" si="42"/>
        <v>2555.6395157915113</v>
      </c>
      <c r="O76" s="7">
        <f t="shared" si="42"/>
        <v>2785.647072212751</v>
      </c>
      <c r="P76" s="7">
        <f t="shared" si="42"/>
        <v>3036.3553087118935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L77" si="43">D14/$T$74</f>
        <v>0</v>
      </c>
      <c r="E77" s="7">
        <f t="shared" si="43"/>
        <v>0</v>
      </c>
      <c r="F77" s="7">
        <f t="shared" si="43"/>
        <v>0</v>
      </c>
      <c r="G77" s="7">
        <f t="shared" si="43"/>
        <v>0</v>
      </c>
      <c r="H77" s="7">
        <f t="shared" si="43"/>
        <v>0</v>
      </c>
      <c r="I77" s="7">
        <f t="shared" si="43"/>
        <v>0</v>
      </c>
      <c r="J77" s="7">
        <f t="shared" si="43"/>
        <v>0</v>
      </c>
      <c r="K77" s="7">
        <f t="shared" si="43"/>
        <v>0</v>
      </c>
      <c r="L77" s="7">
        <f t="shared" si="43"/>
        <v>0</v>
      </c>
      <c r="M77" s="7">
        <f t="shared" si="42"/>
        <v>0</v>
      </c>
      <c r="N77" s="7">
        <f t="shared" si="42"/>
        <v>0</v>
      </c>
      <c r="O77" s="7">
        <f t="shared" si="42"/>
        <v>0</v>
      </c>
      <c r="P77" s="7">
        <f t="shared" si="42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L78" si="44">D15/$T$74</f>
        <v>0</v>
      </c>
      <c r="E78" s="7">
        <f t="shared" si="44"/>
        <v>0</v>
      </c>
      <c r="F78" s="7">
        <f t="shared" si="44"/>
        <v>0</v>
      </c>
      <c r="G78" s="7">
        <f t="shared" si="44"/>
        <v>0</v>
      </c>
      <c r="H78" s="7">
        <f t="shared" si="44"/>
        <v>0</v>
      </c>
      <c r="I78" s="7">
        <f t="shared" si="44"/>
        <v>0</v>
      </c>
      <c r="J78" s="7">
        <f t="shared" si="44"/>
        <v>0</v>
      </c>
      <c r="K78" s="7">
        <f t="shared" si="44"/>
        <v>0</v>
      </c>
      <c r="L78" s="7">
        <f t="shared" si="44"/>
        <v>0</v>
      </c>
      <c r="M78" s="7">
        <f t="shared" si="42"/>
        <v>0</v>
      </c>
      <c r="N78" s="7">
        <f t="shared" si="42"/>
        <v>0</v>
      </c>
      <c r="O78" s="7">
        <f t="shared" si="42"/>
        <v>0</v>
      </c>
      <c r="P78" s="7">
        <f t="shared" si="42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0</v>
      </c>
      <c r="D79" s="19">
        <f>D73+D76</f>
        <v>2005.1932500000016</v>
      </c>
      <c r="E79" s="19">
        <f t="shared" ref="E79:P81" si="45">E73+E76</f>
        <v>2157.8907375000008</v>
      </c>
      <c r="F79" s="19">
        <f t="shared" si="45"/>
        <v>2322.6648045750007</v>
      </c>
      <c r="G79" s="19">
        <f t="shared" si="45"/>
        <v>2500.502371728754</v>
      </c>
      <c r="H79" s="19">
        <f t="shared" si="45"/>
        <v>2692.4731840108579</v>
      </c>
      <c r="I79" s="19">
        <f t="shared" si="45"/>
        <v>2899.7369053279476</v>
      </c>
      <c r="J79" s="19">
        <f t="shared" si="45"/>
        <v>3123.5508296489406</v>
      </c>
      <c r="K79" s="19">
        <f t="shared" si="45"/>
        <v>3365.2782633293145</v>
      </c>
      <c r="L79" s="19">
        <f t="shared" si="45"/>
        <v>3626.3976375816392</v>
      </c>
      <c r="M79" s="19">
        <f t="shared" si="45"/>
        <v>3908.5124153498291</v>
      </c>
      <c r="N79" s="19">
        <f t="shared" si="45"/>
        <v>4213.3618625403105</v>
      </c>
      <c r="O79" s="19">
        <f t="shared" si="45"/>
        <v>4542.8327597664784</v>
      </c>
      <c r="P79" s="19">
        <f t="shared" si="45"/>
        <v>4898.9721375188437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L80" si="46">C74+C77</f>
        <v>0</v>
      </c>
      <c r="D80" s="19">
        <f t="shared" si="46"/>
        <v>0</v>
      </c>
      <c r="E80" s="19">
        <f t="shared" si="46"/>
        <v>0</v>
      </c>
      <c r="F80" s="19">
        <f t="shared" si="46"/>
        <v>0</v>
      </c>
      <c r="G80" s="19">
        <f t="shared" si="46"/>
        <v>0</v>
      </c>
      <c r="H80" s="19">
        <f t="shared" si="46"/>
        <v>0</v>
      </c>
      <c r="I80" s="19">
        <f t="shared" si="46"/>
        <v>0</v>
      </c>
      <c r="J80" s="19">
        <f t="shared" si="46"/>
        <v>0</v>
      </c>
      <c r="K80" s="19">
        <f t="shared" si="46"/>
        <v>0</v>
      </c>
      <c r="L80" s="19">
        <f t="shared" si="46"/>
        <v>0</v>
      </c>
      <c r="M80" s="19">
        <f t="shared" si="45"/>
        <v>0</v>
      </c>
      <c r="N80" s="19">
        <f t="shared" si="45"/>
        <v>0</v>
      </c>
      <c r="O80" s="19">
        <f t="shared" si="45"/>
        <v>0</v>
      </c>
      <c r="P80" s="19">
        <f t="shared" si="45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L81" si="47">C75+C78</f>
        <v>0</v>
      </c>
      <c r="D81" s="19">
        <f t="shared" si="47"/>
        <v>0</v>
      </c>
      <c r="E81" s="19">
        <f t="shared" si="47"/>
        <v>0</v>
      </c>
      <c r="F81" s="19">
        <f t="shared" si="47"/>
        <v>0</v>
      </c>
      <c r="G81" s="19">
        <f t="shared" si="47"/>
        <v>0</v>
      </c>
      <c r="H81" s="19">
        <f t="shared" si="47"/>
        <v>0</v>
      </c>
      <c r="I81" s="19">
        <f t="shared" si="47"/>
        <v>0</v>
      </c>
      <c r="J81" s="19">
        <f t="shared" si="47"/>
        <v>0</v>
      </c>
      <c r="K81" s="19">
        <f t="shared" si="47"/>
        <v>0</v>
      </c>
      <c r="L81" s="19">
        <f t="shared" si="47"/>
        <v>0</v>
      </c>
      <c r="M81" s="19">
        <f t="shared" si="45"/>
        <v>0</v>
      </c>
      <c r="N81" s="19">
        <f t="shared" si="45"/>
        <v>0</v>
      </c>
      <c r="O81" s="19">
        <f t="shared" si="45"/>
        <v>0</v>
      </c>
      <c r="P81" s="19">
        <f t="shared" si="45"/>
        <v>0</v>
      </c>
    </row>
    <row r="82" spans="1:21" x14ac:dyDescent="0.35">
      <c r="A82" s="10" t="s">
        <v>72</v>
      </c>
      <c r="B82" s="16" t="s">
        <v>13</v>
      </c>
      <c r="C82" s="54">
        <f>C73+C74+C75</f>
        <v>0</v>
      </c>
      <c r="D82" s="29">
        <f>D73+D74+D75</f>
        <v>925.66350000000091</v>
      </c>
      <c r="E82" s="29">
        <f t="shared" ref="E82:P82" si="48">E73+E74+E75</f>
        <v>981.2033100000001</v>
      </c>
      <c r="F82" s="29">
        <f t="shared" si="48"/>
        <v>1040.0755085999999</v>
      </c>
      <c r="G82" s="29">
        <f t="shared" si="48"/>
        <v>1102.4800391160029</v>
      </c>
      <c r="H82" s="29">
        <f t="shared" si="48"/>
        <v>1168.6288414629603</v>
      </c>
      <c r="I82" s="29">
        <f t="shared" si="48"/>
        <v>1238.7465719507386</v>
      </c>
      <c r="J82" s="29">
        <f t="shared" si="48"/>
        <v>1313.0713662677833</v>
      </c>
      <c r="K82" s="29">
        <f t="shared" si="48"/>
        <v>1391.8556482438503</v>
      </c>
      <c r="L82" s="29">
        <f t="shared" si="48"/>
        <v>1475.366987138482</v>
      </c>
      <c r="M82" s="29">
        <f t="shared" si="48"/>
        <v>1563.8890063667902</v>
      </c>
      <c r="N82" s="29">
        <f t="shared" si="48"/>
        <v>1657.7223467487997</v>
      </c>
      <c r="O82" s="29">
        <f t="shared" si="48"/>
        <v>1757.1856875537273</v>
      </c>
      <c r="P82" s="29">
        <f t="shared" si="48"/>
        <v>1862.6168288069505</v>
      </c>
    </row>
    <row r="83" spans="1:21" x14ac:dyDescent="0.35">
      <c r="A83" s="10" t="s">
        <v>72</v>
      </c>
      <c r="B83" s="16" t="s">
        <v>14</v>
      </c>
      <c r="C83" s="54">
        <f>C76+C77+C78</f>
        <v>0</v>
      </c>
      <c r="D83" s="29">
        <f>D76+D77+D78</f>
        <v>1079.5297500000006</v>
      </c>
      <c r="E83" s="29">
        <f t="shared" ref="E83:P83" si="49">E76+E77+E78</f>
        <v>1176.6874275000009</v>
      </c>
      <c r="F83" s="29">
        <f t="shared" si="49"/>
        <v>1282.5892959750006</v>
      </c>
      <c r="G83" s="29">
        <f t="shared" si="49"/>
        <v>1398.0223326127511</v>
      </c>
      <c r="H83" s="29">
        <f t="shared" si="49"/>
        <v>1523.8443425478977</v>
      </c>
      <c r="I83" s="29">
        <f t="shared" si="49"/>
        <v>1660.990333377209</v>
      </c>
      <c r="J83" s="29">
        <f t="shared" si="49"/>
        <v>1810.4794633811573</v>
      </c>
      <c r="K83" s="29">
        <f t="shared" si="49"/>
        <v>1973.4226150854645</v>
      </c>
      <c r="L83" s="29">
        <f t="shared" si="49"/>
        <v>2151.0306504431569</v>
      </c>
      <c r="M83" s="29">
        <f t="shared" si="49"/>
        <v>2344.6234089830386</v>
      </c>
      <c r="N83" s="29">
        <f t="shared" si="49"/>
        <v>2555.6395157915113</v>
      </c>
      <c r="O83" s="29">
        <f t="shared" si="49"/>
        <v>2785.647072212751</v>
      </c>
      <c r="P83" s="29">
        <f t="shared" si="49"/>
        <v>3036.3553087118935</v>
      </c>
    </row>
    <row r="84" spans="1:21" x14ac:dyDescent="0.35">
      <c r="A84" s="10" t="s">
        <v>72</v>
      </c>
      <c r="B84" s="16" t="s">
        <v>18</v>
      </c>
      <c r="C84" s="54">
        <f>C79+C80+C81</f>
        <v>0</v>
      </c>
      <c r="D84" s="29">
        <f>D79+D80+D81</f>
        <v>2005.1932500000016</v>
      </c>
      <c r="E84" s="29">
        <f t="shared" ref="E84:P84" si="50">E79+E80+E81</f>
        <v>2157.8907375000008</v>
      </c>
      <c r="F84" s="29">
        <f t="shared" si="50"/>
        <v>2322.6648045750007</v>
      </c>
      <c r="G84" s="29">
        <f t="shared" si="50"/>
        <v>2500.502371728754</v>
      </c>
      <c r="H84" s="29">
        <f t="shared" si="50"/>
        <v>2692.4731840108579</v>
      </c>
      <c r="I84" s="29">
        <f t="shared" si="50"/>
        <v>2899.7369053279476</v>
      </c>
      <c r="J84" s="29">
        <f t="shared" si="50"/>
        <v>3123.5508296489406</v>
      </c>
      <c r="K84" s="29">
        <f t="shared" si="50"/>
        <v>3365.2782633293145</v>
      </c>
      <c r="L84" s="29">
        <f t="shared" si="50"/>
        <v>3626.3976375816392</v>
      </c>
      <c r="M84" s="29">
        <f t="shared" si="50"/>
        <v>3908.5124153498291</v>
      </c>
      <c r="N84" s="29">
        <f t="shared" si="50"/>
        <v>4213.3618625403105</v>
      </c>
      <c r="O84" s="29">
        <f t="shared" si="50"/>
        <v>4542.8327597664784</v>
      </c>
      <c r="P84" s="29">
        <f t="shared" si="50"/>
        <v>4898.9721375188437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P88" si="51">D88+1</f>
        <v>2024</v>
      </c>
      <c r="F88" s="10">
        <f t="shared" si="51"/>
        <v>2025</v>
      </c>
      <c r="G88" s="10">
        <f t="shared" si="51"/>
        <v>2026</v>
      </c>
      <c r="H88" s="10">
        <f t="shared" si="51"/>
        <v>2027</v>
      </c>
      <c r="I88" s="10">
        <f t="shared" si="51"/>
        <v>2028</v>
      </c>
      <c r="J88" s="10">
        <f t="shared" si="51"/>
        <v>2029</v>
      </c>
      <c r="K88" s="10">
        <f t="shared" si="51"/>
        <v>2030</v>
      </c>
      <c r="L88" s="10">
        <f t="shared" si="51"/>
        <v>2031</v>
      </c>
      <c r="M88" s="10">
        <f t="shared" si="51"/>
        <v>2032</v>
      </c>
      <c r="N88" s="10">
        <f t="shared" si="51"/>
        <v>2033</v>
      </c>
      <c r="O88" s="10">
        <f t="shared" si="51"/>
        <v>2034</v>
      </c>
      <c r="P88" s="10">
        <f t="shared" si="51"/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0</v>
      </c>
      <c r="D89" s="7">
        <f>IF($T$89&gt;0,$C$89/$T$89,"0")</f>
        <v>0</v>
      </c>
      <c r="E89" s="7">
        <f>IF($T$89&gt;1,$C$89/$T$89,"0")</f>
        <v>0</v>
      </c>
      <c r="F89" s="7">
        <f>IF($T$89&gt;2,$C$89/$T$89,"0")</f>
        <v>0</v>
      </c>
      <c r="G89" s="7">
        <f>IF($T$89&gt;3,$C$89/$T$89,"0")</f>
        <v>0</v>
      </c>
      <c r="H89" s="7">
        <f>IF($T$89&gt;4,$C$89/$T$89,"0")</f>
        <v>0</v>
      </c>
      <c r="I89" s="7">
        <f>IF($T$89&gt;5,$C$89/$T$89,"0")</f>
        <v>0</v>
      </c>
      <c r="J89" s="7">
        <f>IF($T$89&gt;6,$C$89/$T$89,"0")</f>
        <v>0</v>
      </c>
      <c r="K89" s="7">
        <f>IF($T$89&gt;7,$C$89/$T$89,"0")</f>
        <v>0</v>
      </c>
      <c r="L89" s="7">
        <f>IF($T$89&gt;8,$C$89/$T$89,"0")</f>
        <v>0</v>
      </c>
      <c r="M89" s="7">
        <f>IF($T$89&gt;9,$C$89/$T$89,"0")</f>
        <v>0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Decisions'!C56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Decisions'!C57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Decisions'!C58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0</v>
      </c>
      <c r="D92" s="7">
        <f>IF($T$90&gt;0,$C$44/$T$42,"0")</f>
        <v>1104.6833333333334</v>
      </c>
      <c r="E92" s="7">
        <f>IF($T$90&gt;1,$C$92/$T$90,"0")</f>
        <v>0</v>
      </c>
      <c r="F92" s="7">
        <f>IF($T$90&gt;2,$C$92/$T$90,"0")</f>
        <v>0</v>
      </c>
      <c r="G92" s="7">
        <f>IF($T$90&gt;3,$C$92/$T$90,"0")</f>
        <v>0</v>
      </c>
      <c r="H92" s="7">
        <f>IF($T$90&gt;4,$C$92/$T$90,"0")</f>
        <v>0</v>
      </c>
      <c r="I92" s="7">
        <f>IF($T$90&gt;5,$C$92/$T$90,"0")</f>
        <v>0</v>
      </c>
      <c r="J92" s="7">
        <f>IF($T$90&gt;6,$C$92/$T$90,"0")</f>
        <v>0</v>
      </c>
      <c r="K92" s="7">
        <f>IF($T$90&gt;7,$C$92/$T$90,"0")</f>
        <v>0</v>
      </c>
      <c r="L92" s="7">
        <f>IF($T$90&gt;8,$C$92/$T$90,"0")</f>
        <v>0</v>
      </c>
      <c r="M92" s="7">
        <f>IF($T$90&gt;9,$C$92/$T$90,"0")</f>
        <v>0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Decisions'!C59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Decisions'!C60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Decisions'!C61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0</v>
      </c>
      <c r="D95" s="19">
        <f>D89+D92</f>
        <v>1104.6833333333334</v>
      </c>
      <c r="E95" s="19">
        <f t="shared" ref="E95:P97" si="52">E89+E92</f>
        <v>0</v>
      </c>
      <c r="F95" s="19">
        <f t="shared" si="52"/>
        <v>0</v>
      </c>
      <c r="G95" s="19">
        <f t="shared" si="52"/>
        <v>0</v>
      </c>
      <c r="H95" s="19">
        <f t="shared" si="52"/>
        <v>0</v>
      </c>
      <c r="I95" s="19">
        <f t="shared" si="52"/>
        <v>0</v>
      </c>
      <c r="J95" s="19">
        <f t="shared" si="52"/>
        <v>0</v>
      </c>
      <c r="K95" s="19">
        <f>K89+K92</f>
        <v>0</v>
      </c>
      <c r="L95" s="19">
        <f t="shared" si="52"/>
        <v>0</v>
      </c>
      <c r="M95" s="19">
        <f t="shared" si="52"/>
        <v>0</v>
      </c>
      <c r="N95" s="19">
        <f t="shared" si="52"/>
        <v>0</v>
      </c>
      <c r="O95" s="19">
        <f t="shared" si="52"/>
        <v>0</v>
      </c>
      <c r="P95" s="19">
        <f t="shared" si="52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53">C90+C93</f>
        <v>0</v>
      </c>
      <c r="D96" s="19">
        <f t="shared" si="53"/>
        <v>0</v>
      </c>
      <c r="E96" s="19">
        <f t="shared" si="53"/>
        <v>0</v>
      </c>
      <c r="F96" s="19">
        <f t="shared" si="53"/>
        <v>0</v>
      </c>
      <c r="G96" s="19">
        <f t="shared" si="53"/>
        <v>0</v>
      </c>
      <c r="H96" s="19">
        <f t="shared" si="53"/>
        <v>0</v>
      </c>
      <c r="I96" s="19">
        <f t="shared" si="53"/>
        <v>0</v>
      </c>
      <c r="J96" s="19">
        <f t="shared" si="53"/>
        <v>0</v>
      </c>
      <c r="K96" s="19">
        <f>K90+K93</f>
        <v>0</v>
      </c>
      <c r="L96" s="19">
        <f t="shared" si="53"/>
        <v>0</v>
      </c>
      <c r="M96" s="19">
        <f t="shared" si="52"/>
        <v>0</v>
      </c>
      <c r="N96" s="19">
        <f t="shared" si="52"/>
        <v>0</v>
      </c>
      <c r="O96" s="19">
        <f t="shared" si="52"/>
        <v>0</v>
      </c>
      <c r="P96" s="19">
        <f t="shared" si="52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54">C91+C94</f>
        <v>0</v>
      </c>
      <c r="D97" s="19">
        <f t="shared" si="54"/>
        <v>0</v>
      </c>
      <c r="E97" s="19">
        <f t="shared" si="54"/>
        <v>0</v>
      </c>
      <c r="F97" s="19">
        <f t="shared" si="54"/>
        <v>0</v>
      </c>
      <c r="G97" s="19">
        <f t="shared" si="54"/>
        <v>0</v>
      </c>
      <c r="H97" s="19">
        <f t="shared" si="54"/>
        <v>0</v>
      </c>
      <c r="I97" s="19">
        <f t="shared" si="54"/>
        <v>0</v>
      </c>
      <c r="J97" s="19">
        <f t="shared" si="54"/>
        <v>0</v>
      </c>
      <c r="K97" s="19">
        <f t="shared" si="54"/>
        <v>0</v>
      </c>
      <c r="L97" s="19">
        <f t="shared" si="54"/>
        <v>0</v>
      </c>
      <c r="M97" s="19">
        <f t="shared" si="52"/>
        <v>0</v>
      </c>
      <c r="N97" s="19">
        <f t="shared" si="52"/>
        <v>0</v>
      </c>
      <c r="O97" s="19">
        <f t="shared" si="52"/>
        <v>0</v>
      </c>
      <c r="P97" s="19">
        <f t="shared" si="52"/>
        <v>0</v>
      </c>
    </row>
    <row r="98" spans="1:16" x14ac:dyDescent="0.35">
      <c r="A98" s="10" t="s">
        <v>72</v>
      </c>
      <c r="B98" s="16" t="s">
        <v>13</v>
      </c>
      <c r="C98" s="54">
        <f>C89+C90+C91</f>
        <v>0</v>
      </c>
      <c r="D98" s="29">
        <f>D89+D90+D91</f>
        <v>0</v>
      </c>
      <c r="E98" s="29">
        <f t="shared" ref="E98:P98" si="55">E89+E90+E91</f>
        <v>0</v>
      </c>
      <c r="F98" s="29">
        <f t="shared" si="55"/>
        <v>0</v>
      </c>
      <c r="G98" s="29">
        <f t="shared" si="55"/>
        <v>0</v>
      </c>
      <c r="H98" s="29">
        <f t="shared" si="55"/>
        <v>0</v>
      </c>
      <c r="I98" s="29">
        <f t="shared" si="55"/>
        <v>0</v>
      </c>
      <c r="J98" s="29">
        <f t="shared" si="55"/>
        <v>0</v>
      </c>
      <c r="K98" s="29">
        <f t="shared" si="55"/>
        <v>0</v>
      </c>
      <c r="L98" s="29">
        <f t="shared" si="55"/>
        <v>0</v>
      </c>
      <c r="M98" s="29">
        <f t="shared" si="55"/>
        <v>0</v>
      </c>
      <c r="N98" s="29">
        <f t="shared" si="55"/>
        <v>0</v>
      </c>
      <c r="O98" s="29">
        <f t="shared" si="55"/>
        <v>0</v>
      </c>
      <c r="P98" s="29">
        <f t="shared" si="5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0</v>
      </c>
      <c r="D99" s="29">
        <f>D92+D93+D94</f>
        <v>1104.6833333333334</v>
      </c>
      <c r="E99" s="29">
        <f t="shared" ref="E99:P99" si="56">E92+E93+E94</f>
        <v>0</v>
      </c>
      <c r="F99" s="29">
        <f t="shared" si="56"/>
        <v>0</v>
      </c>
      <c r="G99" s="29">
        <f t="shared" si="56"/>
        <v>0</v>
      </c>
      <c r="H99" s="29">
        <f t="shared" si="56"/>
        <v>0</v>
      </c>
      <c r="I99" s="29">
        <f t="shared" si="56"/>
        <v>0</v>
      </c>
      <c r="J99" s="29">
        <f t="shared" si="56"/>
        <v>0</v>
      </c>
      <c r="K99" s="29">
        <f t="shared" si="56"/>
        <v>0</v>
      </c>
      <c r="L99" s="29">
        <f t="shared" si="56"/>
        <v>0</v>
      </c>
      <c r="M99" s="29">
        <f t="shared" si="56"/>
        <v>0</v>
      </c>
      <c r="N99" s="29">
        <f t="shared" si="56"/>
        <v>0</v>
      </c>
      <c r="O99" s="29">
        <f t="shared" si="56"/>
        <v>0</v>
      </c>
      <c r="P99" s="29">
        <f t="shared" si="56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0</v>
      </c>
      <c r="D100" s="29">
        <f>D95+D96+D97</f>
        <v>1104.6833333333334</v>
      </c>
      <c r="E100" s="29">
        <f t="shared" ref="E100:P100" si="57">E95+E96+E97</f>
        <v>0</v>
      </c>
      <c r="F100" s="29">
        <f t="shared" si="57"/>
        <v>0</v>
      </c>
      <c r="G100" s="29">
        <f t="shared" si="57"/>
        <v>0</v>
      </c>
      <c r="H100" s="29">
        <f t="shared" si="57"/>
        <v>0</v>
      </c>
      <c r="I100" s="29">
        <f t="shared" si="57"/>
        <v>0</v>
      </c>
      <c r="J100" s="29">
        <f t="shared" si="57"/>
        <v>0</v>
      </c>
      <c r="K100" s="29">
        <f t="shared" si="57"/>
        <v>0</v>
      </c>
      <c r="L100" s="29">
        <f t="shared" si="57"/>
        <v>0</v>
      </c>
      <c r="M100" s="29">
        <f t="shared" si="57"/>
        <v>0</v>
      </c>
      <c r="N100" s="29">
        <f t="shared" si="57"/>
        <v>0</v>
      </c>
      <c r="O100" s="29">
        <f t="shared" si="57"/>
        <v>0</v>
      </c>
      <c r="P100" s="29">
        <f t="shared" si="57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P104" si="58">D104+1</f>
        <v>2024</v>
      </c>
      <c r="F104" s="10">
        <f t="shared" si="58"/>
        <v>2025</v>
      </c>
      <c r="G104" s="10">
        <f t="shared" si="58"/>
        <v>2026</v>
      </c>
      <c r="H104" s="10">
        <f t="shared" si="58"/>
        <v>2027</v>
      </c>
      <c r="I104" s="10">
        <f t="shared" si="58"/>
        <v>2028</v>
      </c>
      <c r="J104" s="10">
        <f t="shared" si="58"/>
        <v>2029</v>
      </c>
      <c r="K104" s="10">
        <f t="shared" si="58"/>
        <v>2030</v>
      </c>
      <c r="L104" s="10">
        <f t="shared" si="58"/>
        <v>2031</v>
      </c>
      <c r="M104" s="10">
        <f t="shared" si="58"/>
        <v>2032</v>
      </c>
      <c r="N104" s="10">
        <f t="shared" si="58"/>
        <v>2033</v>
      </c>
      <c r="O104" s="10">
        <f t="shared" si="58"/>
        <v>2034</v>
      </c>
      <c r="P104" s="10">
        <f t="shared" si="58"/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925.66350000000091</v>
      </c>
      <c r="E105" s="7">
        <f t="shared" ref="E105:P116" si="59">E73+E89</f>
        <v>981.2033100000001</v>
      </c>
      <c r="F105" s="7">
        <f t="shared" si="59"/>
        <v>1040.0755085999999</v>
      </c>
      <c r="G105" s="7">
        <f t="shared" si="59"/>
        <v>1102.4800391160029</v>
      </c>
      <c r="H105" s="7">
        <f t="shared" si="59"/>
        <v>1168.6288414629603</v>
      </c>
      <c r="I105" s="7">
        <f t="shared" si="59"/>
        <v>1238.7465719507386</v>
      </c>
      <c r="J105" s="7">
        <f t="shared" si="59"/>
        <v>1313.0713662677833</v>
      </c>
      <c r="K105" s="7">
        <f t="shared" si="59"/>
        <v>1391.8556482438503</v>
      </c>
      <c r="L105" s="7">
        <f t="shared" si="59"/>
        <v>1475.366987138482</v>
      </c>
      <c r="M105" s="7">
        <f t="shared" si="59"/>
        <v>1563.8890063667902</v>
      </c>
      <c r="N105" s="7">
        <f t="shared" si="59"/>
        <v>1657.7223467487997</v>
      </c>
      <c r="O105" s="7">
        <f t="shared" si="59"/>
        <v>1757.1856875537273</v>
      </c>
      <c r="P105" s="7">
        <f t="shared" si="59"/>
        <v>1862.6168288069505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L106" si="60">D74+D90</f>
        <v>0</v>
      </c>
      <c r="E106" s="7">
        <f t="shared" si="60"/>
        <v>0</v>
      </c>
      <c r="F106" s="7">
        <f t="shared" si="60"/>
        <v>0</v>
      </c>
      <c r="G106" s="7">
        <f t="shared" si="60"/>
        <v>0</v>
      </c>
      <c r="H106" s="7">
        <f t="shared" si="60"/>
        <v>0</v>
      </c>
      <c r="I106" s="7">
        <f t="shared" si="60"/>
        <v>0</v>
      </c>
      <c r="J106" s="7">
        <f t="shared" si="60"/>
        <v>0</v>
      </c>
      <c r="K106" s="7">
        <f t="shared" si="60"/>
        <v>0</v>
      </c>
      <c r="L106" s="7">
        <f t="shared" si="60"/>
        <v>0</v>
      </c>
      <c r="M106" s="7">
        <f t="shared" si="59"/>
        <v>0</v>
      </c>
      <c r="N106" s="7">
        <f t="shared" si="59"/>
        <v>0</v>
      </c>
      <c r="O106" s="7">
        <f t="shared" si="59"/>
        <v>0</v>
      </c>
      <c r="P106" s="7">
        <f t="shared" si="59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L107" si="61">D75+D91</f>
        <v>0</v>
      </c>
      <c r="E107" s="7">
        <f t="shared" si="61"/>
        <v>0</v>
      </c>
      <c r="F107" s="7">
        <f t="shared" si="61"/>
        <v>0</v>
      </c>
      <c r="G107" s="7">
        <f t="shared" si="61"/>
        <v>0</v>
      </c>
      <c r="H107" s="7">
        <f t="shared" si="61"/>
        <v>0</v>
      </c>
      <c r="I107" s="7">
        <f t="shared" si="61"/>
        <v>0</v>
      </c>
      <c r="J107" s="7">
        <f t="shared" si="61"/>
        <v>0</v>
      </c>
      <c r="K107" s="7">
        <f t="shared" si="61"/>
        <v>0</v>
      </c>
      <c r="L107" s="7">
        <f t="shared" si="61"/>
        <v>0</v>
      </c>
      <c r="M107" s="7">
        <f t="shared" si="59"/>
        <v>0</v>
      </c>
      <c r="N107" s="7">
        <f t="shared" si="59"/>
        <v>0</v>
      </c>
      <c r="O107" s="7">
        <f t="shared" si="59"/>
        <v>0</v>
      </c>
      <c r="P107" s="7">
        <f t="shared" si="59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L108" si="62">D76+D92</f>
        <v>2184.213083333334</v>
      </c>
      <c r="E108" s="7">
        <f t="shared" si="62"/>
        <v>1176.6874275000009</v>
      </c>
      <c r="F108" s="7">
        <f t="shared" si="62"/>
        <v>1282.5892959750006</v>
      </c>
      <c r="G108" s="7">
        <f t="shared" si="62"/>
        <v>1398.0223326127511</v>
      </c>
      <c r="H108" s="7">
        <f t="shared" si="62"/>
        <v>1523.8443425478977</v>
      </c>
      <c r="I108" s="7">
        <f t="shared" si="62"/>
        <v>1660.990333377209</v>
      </c>
      <c r="J108" s="7">
        <f t="shared" si="62"/>
        <v>1810.4794633811573</v>
      </c>
      <c r="K108" s="7">
        <f t="shared" si="62"/>
        <v>1973.4226150854645</v>
      </c>
      <c r="L108" s="7">
        <f t="shared" si="62"/>
        <v>2151.0306504431569</v>
      </c>
      <c r="M108" s="7">
        <f t="shared" si="59"/>
        <v>2344.6234089830386</v>
      </c>
      <c r="N108" s="7">
        <f t="shared" si="59"/>
        <v>2555.6395157915113</v>
      </c>
      <c r="O108" s="7">
        <f t="shared" si="59"/>
        <v>2785.647072212751</v>
      </c>
      <c r="P108" s="7">
        <f t="shared" si="59"/>
        <v>3036.3553087118935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L109" si="63">D77+D93</f>
        <v>0</v>
      </c>
      <c r="E109" s="7">
        <f t="shared" si="63"/>
        <v>0</v>
      </c>
      <c r="F109" s="7">
        <f t="shared" si="63"/>
        <v>0</v>
      </c>
      <c r="G109" s="7">
        <f t="shared" si="63"/>
        <v>0</v>
      </c>
      <c r="H109" s="7">
        <f t="shared" si="63"/>
        <v>0</v>
      </c>
      <c r="I109" s="7">
        <f t="shared" si="63"/>
        <v>0</v>
      </c>
      <c r="J109" s="7">
        <f t="shared" si="63"/>
        <v>0</v>
      </c>
      <c r="K109" s="7">
        <f t="shared" si="63"/>
        <v>0</v>
      </c>
      <c r="L109" s="7">
        <f t="shared" si="63"/>
        <v>0</v>
      </c>
      <c r="M109" s="7">
        <f t="shared" si="59"/>
        <v>0</v>
      </c>
      <c r="N109" s="7">
        <f t="shared" si="59"/>
        <v>0</v>
      </c>
      <c r="O109" s="7">
        <f t="shared" si="59"/>
        <v>0</v>
      </c>
      <c r="P109" s="7">
        <f t="shared" si="5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L110" si="64">D78+D94</f>
        <v>0</v>
      </c>
      <c r="E110" s="7">
        <f t="shared" si="64"/>
        <v>0</v>
      </c>
      <c r="F110" s="7">
        <f t="shared" si="64"/>
        <v>0</v>
      </c>
      <c r="G110" s="7">
        <f t="shared" si="64"/>
        <v>0</v>
      </c>
      <c r="H110" s="7">
        <f t="shared" si="64"/>
        <v>0</v>
      </c>
      <c r="I110" s="7">
        <f t="shared" si="64"/>
        <v>0</v>
      </c>
      <c r="J110" s="7">
        <f t="shared" si="64"/>
        <v>0</v>
      </c>
      <c r="K110" s="7">
        <f t="shared" si="64"/>
        <v>0</v>
      </c>
      <c r="L110" s="7">
        <f t="shared" si="64"/>
        <v>0</v>
      </c>
      <c r="M110" s="7">
        <f t="shared" si="59"/>
        <v>0</v>
      </c>
      <c r="N110" s="7">
        <f t="shared" si="59"/>
        <v>0</v>
      </c>
      <c r="O110" s="7">
        <f t="shared" si="59"/>
        <v>0</v>
      </c>
      <c r="P110" s="7">
        <f t="shared" si="59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L111" si="65">D79+D95</f>
        <v>3109.876583333335</v>
      </c>
      <c r="E111" s="7">
        <f t="shared" si="65"/>
        <v>2157.8907375000008</v>
      </c>
      <c r="F111" s="7">
        <f t="shared" si="65"/>
        <v>2322.6648045750007</v>
      </c>
      <c r="G111" s="7">
        <f t="shared" si="65"/>
        <v>2500.502371728754</v>
      </c>
      <c r="H111" s="7">
        <f t="shared" si="65"/>
        <v>2692.4731840108579</v>
      </c>
      <c r="I111" s="7">
        <f t="shared" si="65"/>
        <v>2899.7369053279476</v>
      </c>
      <c r="J111" s="7">
        <f t="shared" si="65"/>
        <v>3123.5508296489406</v>
      </c>
      <c r="K111" s="7">
        <f t="shared" si="65"/>
        <v>3365.2782633293145</v>
      </c>
      <c r="L111" s="7">
        <f t="shared" si="65"/>
        <v>3626.3976375816392</v>
      </c>
      <c r="M111" s="7">
        <f t="shared" si="59"/>
        <v>3908.5124153498291</v>
      </c>
      <c r="N111" s="7">
        <f t="shared" si="59"/>
        <v>4213.3618625403105</v>
      </c>
      <c r="O111" s="7">
        <f t="shared" si="59"/>
        <v>4542.8327597664784</v>
      </c>
      <c r="P111" s="7">
        <f t="shared" si="59"/>
        <v>4898.9721375188437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L112" si="66">D80+D96</f>
        <v>0</v>
      </c>
      <c r="E112" s="7">
        <f t="shared" si="66"/>
        <v>0</v>
      </c>
      <c r="F112" s="7">
        <f t="shared" si="66"/>
        <v>0</v>
      </c>
      <c r="G112" s="7">
        <f t="shared" si="66"/>
        <v>0</v>
      </c>
      <c r="H112" s="7">
        <f t="shared" si="66"/>
        <v>0</v>
      </c>
      <c r="I112" s="7">
        <f t="shared" si="66"/>
        <v>0</v>
      </c>
      <c r="J112" s="7">
        <f t="shared" si="66"/>
        <v>0</v>
      </c>
      <c r="K112" s="7">
        <f t="shared" si="66"/>
        <v>0</v>
      </c>
      <c r="L112" s="7">
        <f t="shared" si="66"/>
        <v>0</v>
      </c>
      <c r="M112" s="7">
        <f t="shared" si="59"/>
        <v>0</v>
      </c>
      <c r="N112" s="7">
        <f t="shared" si="59"/>
        <v>0</v>
      </c>
      <c r="O112" s="7">
        <f t="shared" si="59"/>
        <v>0</v>
      </c>
      <c r="P112" s="7">
        <f t="shared" si="59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L113" si="67">D81+D97</f>
        <v>0</v>
      </c>
      <c r="E113" s="7">
        <f t="shared" si="67"/>
        <v>0</v>
      </c>
      <c r="F113" s="7">
        <f t="shared" si="67"/>
        <v>0</v>
      </c>
      <c r="G113" s="7">
        <f t="shared" si="67"/>
        <v>0</v>
      </c>
      <c r="H113" s="7">
        <f t="shared" si="67"/>
        <v>0</v>
      </c>
      <c r="I113" s="7">
        <f t="shared" si="67"/>
        <v>0</v>
      </c>
      <c r="J113" s="7">
        <f t="shared" si="67"/>
        <v>0</v>
      </c>
      <c r="K113" s="7">
        <f t="shared" si="67"/>
        <v>0</v>
      </c>
      <c r="L113" s="7">
        <f t="shared" si="67"/>
        <v>0</v>
      </c>
      <c r="M113" s="7">
        <f t="shared" si="59"/>
        <v>0</v>
      </c>
      <c r="N113" s="7">
        <f t="shared" si="59"/>
        <v>0</v>
      </c>
      <c r="O113" s="7">
        <f t="shared" si="59"/>
        <v>0</v>
      </c>
      <c r="P113" s="7">
        <f t="shared" si="59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L114" si="68">D82+D98</f>
        <v>925.66350000000091</v>
      </c>
      <c r="E114" s="29">
        <f t="shared" si="68"/>
        <v>981.2033100000001</v>
      </c>
      <c r="F114" s="29">
        <f t="shared" si="68"/>
        <v>1040.0755085999999</v>
      </c>
      <c r="G114" s="29">
        <f t="shared" si="68"/>
        <v>1102.4800391160029</v>
      </c>
      <c r="H114" s="29">
        <f t="shared" si="68"/>
        <v>1168.6288414629603</v>
      </c>
      <c r="I114" s="29">
        <f t="shared" si="68"/>
        <v>1238.7465719507386</v>
      </c>
      <c r="J114" s="29">
        <f t="shared" si="68"/>
        <v>1313.0713662677833</v>
      </c>
      <c r="K114" s="29">
        <f t="shared" si="68"/>
        <v>1391.8556482438503</v>
      </c>
      <c r="L114" s="29">
        <f t="shared" si="68"/>
        <v>1475.366987138482</v>
      </c>
      <c r="M114" s="29">
        <f t="shared" si="59"/>
        <v>1563.8890063667902</v>
      </c>
      <c r="N114" s="29">
        <f t="shared" si="59"/>
        <v>1657.7223467487997</v>
      </c>
      <c r="O114" s="29">
        <f t="shared" si="59"/>
        <v>1757.1856875537273</v>
      </c>
      <c r="P114" s="29">
        <f t="shared" si="59"/>
        <v>1862.6168288069505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L115" si="69">D83+D99</f>
        <v>2184.213083333334</v>
      </c>
      <c r="E115" s="29">
        <f t="shared" si="69"/>
        <v>1176.6874275000009</v>
      </c>
      <c r="F115" s="29">
        <f t="shared" si="69"/>
        <v>1282.5892959750006</v>
      </c>
      <c r="G115" s="29">
        <f t="shared" si="69"/>
        <v>1398.0223326127511</v>
      </c>
      <c r="H115" s="29">
        <f t="shared" si="69"/>
        <v>1523.8443425478977</v>
      </c>
      <c r="I115" s="29">
        <f t="shared" si="69"/>
        <v>1660.990333377209</v>
      </c>
      <c r="J115" s="29">
        <f t="shared" si="69"/>
        <v>1810.4794633811573</v>
      </c>
      <c r="K115" s="29">
        <f t="shared" si="69"/>
        <v>1973.4226150854645</v>
      </c>
      <c r="L115" s="29">
        <f t="shared" si="69"/>
        <v>2151.0306504431569</v>
      </c>
      <c r="M115" s="29">
        <f t="shared" si="59"/>
        <v>2344.6234089830386</v>
      </c>
      <c r="N115" s="29">
        <f t="shared" si="59"/>
        <v>2555.6395157915113</v>
      </c>
      <c r="O115" s="29">
        <f t="shared" si="59"/>
        <v>2785.647072212751</v>
      </c>
      <c r="P115" s="29">
        <f t="shared" si="59"/>
        <v>3036.3553087118935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L116" si="70">D84+D100</f>
        <v>3109.876583333335</v>
      </c>
      <c r="E116" s="29">
        <f t="shared" si="70"/>
        <v>2157.8907375000008</v>
      </c>
      <c r="F116" s="29">
        <f t="shared" si="70"/>
        <v>2322.6648045750007</v>
      </c>
      <c r="G116" s="29">
        <f t="shared" si="70"/>
        <v>2500.502371728754</v>
      </c>
      <c r="H116" s="29">
        <f t="shared" si="70"/>
        <v>2692.4731840108579</v>
      </c>
      <c r="I116" s="29">
        <f t="shared" si="70"/>
        <v>2899.7369053279476</v>
      </c>
      <c r="J116" s="29">
        <f t="shared" si="70"/>
        <v>3123.5508296489406</v>
      </c>
      <c r="K116" s="29">
        <f t="shared" si="70"/>
        <v>3365.2782633293145</v>
      </c>
      <c r="L116" s="29">
        <f t="shared" si="70"/>
        <v>3626.3976375816392</v>
      </c>
      <c r="M116" s="29">
        <f t="shared" si="59"/>
        <v>3908.5124153498291</v>
      </c>
      <c r="N116" s="29">
        <f t="shared" si="59"/>
        <v>4213.3618625403105</v>
      </c>
      <c r="O116" s="29">
        <f t="shared" si="59"/>
        <v>4542.8327597664784</v>
      </c>
      <c r="P116" s="29">
        <f t="shared" si="59"/>
        <v>4898.9721375188437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71">D120+1</f>
        <v>2024</v>
      </c>
      <c r="F120" s="10">
        <f t="shared" ref="F120" si="72">E120+1</f>
        <v>2025</v>
      </c>
      <c r="G120" s="10">
        <f t="shared" ref="G120" si="73">F120+1</f>
        <v>2026</v>
      </c>
      <c r="H120" s="10">
        <f t="shared" ref="H120" si="74">G120+1</f>
        <v>2027</v>
      </c>
      <c r="I120" s="10">
        <f t="shared" ref="I120" si="75">H120+1</f>
        <v>2028</v>
      </c>
      <c r="J120" s="10">
        <f t="shared" ref="J120" si="76">I120+1</f>
        <v>2029</v>
      </c>
      <c r="K120" s="10">
        <f t="shared" ref="K120" si="77">J120+1</f>
        <v>2030</v>
      </c>
      <c r="L120" s="10">
        <f t="shared" ref="L120:P120" si="78">K120+1</f>
        <v>2031</v>
      </c>
      <c r="M120" s="10">
        <f t="shared" si="78"/>
        <v>2032</v>
      </c>
      <c r="N120" s="10">
        <f t="shared" si="78"/>
        <v>2033</v>
      </c>
      <c r="O120" s="10">
        <f t="shared" si="78"/>
        <v>2034</v>
      </c>
      <c r="P120" s="10">
        <f t="shared" si="78"/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Decisions'!C65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Decisions'!C66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Decisions'!C67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Decisions'!C68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Decisions'!C69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Decisions'!C70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79">E121+E124</f>
        <v>0</v>
      </c>
      <c r="F127" s="19">
        <f t="shared" si="79"/>
        <v>0</v>
      </c>
      <c r="G127" s="19">
        <f t="shared" si="79"/>
        <v>0</v>
      </c>
      <c r="H127" s="19">
        <f t="shared" si="79"/>
        <v>0</v>
      </c>
      <c r="I127" s="19">
        <f t="shared" si="79"/>
        <v>0</v>
      </c>
      <c r="J127" s="19">
        <f t="shared" si="79"/>
        <v>0</v>
      </c>
      <c r="K127" s="19">
        <f>K121+K124</f>
        <v>0</v>
      </c>
      <c r="L127" s="19">
        <f t="shared" ref="L127:P129" si="80">L121+L124</f>
        <v>0</v>
      </c>
      <c r="M127" s="19">
        <f t="shared" si="80"/>
        <v>0</v>
      </c>
      <c r="N127" s="19">
        <f t="shared" si="80"/>
        <v>0</v>
      </c>
      <c r="O127" s="19">
        <f t="shared" si="80"/>
        <v>0</v>
      </c>
      <c r="P127" s="19">
        <f t="shared" si="80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81">C122+C125</f>
        <v>0</v>
      </c>
      <c r="D128" s="19">
        <f t="shared" si="81"/>
        <v>0</v>
      </c>
      <c r="E128" s="19">
        <f t="shared" si="81"/>
        <v>0</v>
      </c>
      <c r="F128" s="19">
        <f t="shared" si="81"/>
        <v>0</v>
      </c>
      <c r="G128" s="19">
        <f t="shared" si="81"/>
        <v>0</v>
      </c>
      <c r="H128" s="19">
        <f t="shared" si="81"/>
        <v>0</v>
      </c>
      <c r="I128" s="19">
        <f t="shared" si="81"/>
        <v>0</v>
      </c>
      <c r="J128" s="19">
        <f t="shared" si="81"/>
        <v>0</v>
      </c>
      <c r="K128" s="19">
        <f>K122+K125</f>
        <v>0</v>
      </c>
      <c r="L128" s="19">
        <f t="shared" ref="L128" si="82">L122+L125</f>
        <v>0</v>
      </c>
      <c r="M128" s="19">
        <f t="shared" si="80"/>
        <v>0</v>
      </c>
      <c r="N128" s="19">
        <f t="shared" si="80"/>
        <v>0</v>
      </c>
      <c r="O128" s="19">
        <f t="shared" si="80"/>
        <v>0</v>
      </c>
      <c r="P128" s="19">
        <f t="shared" si="80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83">C123+C126</f>
        <v>0</v>
      </c>
      <c r="D129" s="19">
        <f t="shared" si="83"/>
        <v>0</v>
      </c>
      <c r="E129" s="19">
        <f t="shared" si="83"/>
        <v>0</v>
      </c>
      <c r="F129" s="19">
        <f t="shared" si="83"/>
        <v>0</v>
      </c>
      <c r="G129" s="19">
        <f t="shared" si="83"/>
        <v>0</v>
      </c>
      <c r="H129" s="19">
        <f t="shared" si="83"/>
        <v>0</v>
      </c>
      <c r="I129" s="19">
        <f t="shared" si="83"/>
        <v>0</v>
      </c>
      <c r="J129" s="19">
        <f t="shared" si="83"/>
        <v>0</v>
      </c>
      <c r="K129" s="19">
        <f t="shared" si="83"/>
        <v>0</v>
      </c>
      <c r="L129" s="19">
        <f t="shared" si="83"/>
        <v>0</v>
      </c>
      <c r="M129" s="19">
        <f t="shared" si="80"/>
        <v>0</v>
      </c>
      <c r="N129" s="19">
        <f t="shared" si="80"/>
        <v>0</v>
      </c>
      <c r="O129" s="19">
        <f t="shared" si="80"/>
        <v>0</v>
      </c>
      <c r="P129" s="19">
        <f t="shared" si="80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P130" si="84">E121+E122+E123</f>
        <v>0</v>
      </c>
      <c r="F130" s="29">
        <f t="shared" si="84"/>
        <v>0</v>
      </c>
      <c r="G130" s="29">
        <f t="shared" si="84"/>
        <v>0</v>
      </c>
      <c r="H130" s="29">
        <f t="shared" si="84"/>
        <v>0</v>
      </c>
      <c r="I130" s="29">
        <f t="shared" si="84"/>
        <v>0</v>
      </c>
      <c r="J130" s="29">
        <f t="shared" si="84"/>
        <v>0</v>
      </c>
      <c r="K130" s="29">
        <f t="shared" si="84"/>
        <v>0</v>
      </c>
      <c r="L130" s="29">
        <f t="shared" si="84"/>
        <v>0</v>
      </c>
      <c r="M130" s="29">
        <f t="shared" si="84"/>
        <v>0</v>
      </c>
      <c r="N130" s="29">
        <f t="shared" si="84"/>
        <v>0</v>
      </c>
      <c r="O130" s="29">
        <f t="shared" si="84"/>
        <v>0</v>
      </c>
      <c r="P130" s="29">
        <f t="shared" si="84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P131" si="85">E124+E125+E126</f>
        <v>0</v>
      </c>
      <c r="F131" s="29">
        <f t="shared" si="85"/>
        <v>0</v>
      </c>
      <c r="G131" s="29">
        <f t="shared" si="85"/>
        <v>0</v>
      </c>
      <c r="H131" s="29">
        <f t="shared" si="85"/>
        <v>0</v>
      </c>
      <c r="I131" s="29">
        <f t="shared" si="85"/>
        <v>0</v>
      </c>
      <c r="J131" s="29">
        <f t="shared" si="85"/>
        <v>0</v>
      </c>
      <c r="K131" s="29">
        <f t="shared" si="85"/>
        <v>0</v>
      </c>
      <c r="L131" s="29">
        <f t="shared" si="85"/>
        <v>0</v>
      </c>
      <c r="M131" s="29">
        <f t="shared" si="85"/>
        <v>0</v>
      </c>
      <c r="N131" s="29">
        <f t="shared" si="85"/>
        <v>0</v>
      </c>
      <c r="O131" s="29">
        <f t="shared" si="85"/>
        <v>0</v>
      </c>
      <c r="P131" s="29">
        <f t="shared" si="85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P132" si="86">E127+E128+E129</f>
        <v>0</v>
      </c>
      <c r="F132" s="29">
        <f t="shared" si="86"/>
        <v>0</v>
      </c>
      <c r="G132" s="29">
        <f t="shared" si="86"/>
        <v>0</v>
      </c>
      <c r="H132" s="29">
        <f t="shared" si="86"/>
        <v>0</v>
      </c>
      <c r="I132" s="29">
        <f t="shared" si="86"/>
        <v>0</v>
      </c>
      <c r="J132" s="29">
        <f t="shared" si="86"/>
        <v>0</v>
      </c>
      <c r="K132" s="29">
        <f t="shared" si="86"/>
        <v>0</v>
      </c>
      <c r="L132" s="29">
        <f t="shared" si="86"/>
        <v>0</v>
      </c>
      <c r="M132" s="29">
        <f t="shared" si="86"/>
        <v>0</v>
      </c>
      <c r="N132" s="29">
        <f t="shared" si="86"/>
        <v>0</v>
      </c>
      <c r="O132" s="29">
        <f t="shared" si="86"/>
        <v>0</v>
      </c>
      <c r="P132" s="29">
        <f t="shared" si="86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P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si="0"/>
        <v>2032</v>
      </c>
      <c r="N7" s="10">
        <f t="shared" si="0"/>
        <v>2033</v>
      </c>
      <c r="O7" s="10">
        <f t="shared" si="0"/>
        <v>2034</v>
      </c>
      <c r="P7" s="10">
        <f t="shared" si="0"/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27769.905000000028</v>
      </c>
      <c r="E8" s="7">
        <f>IF((Enrolment!V22-Enrolment!U22)&gt;0,(Enrolment!V22-Enrolment!U22),"0")</f>
        <v>29436.099300000002</v>
      </c>
      <c r="F8" s="7">
        <f>IF((Enrolment!W22-Enrolment!V22)&gt;0,(Enrolment!W22-Enrolment!V22),"0")</f>
        <v>31202.265257999999</v>
      </c>
      <c r="G8" s="7">
        <f>IF((Enrolment!X22-Enrolment!W22)&gt;0,(Enrolment!X22-Enrolment!W22),"0")</f>
        <v>33074.401173480088</v>
      </c>
      <c r="H8" s="7">
        <f>IF((Enrolment!Y22-Enrolment!X22)&gt;0,(Enrolment!Y22-Enrolment!X22),"0")</f>
        <v>35058.865243888809</v>
      </c>
      <c r="I8" s="7">
        <f>IF((Enrolment!Z22-Enrolment!Y22)&gt;0,(Enrolment!Z22-Enrolment!Y22),"0")</f>
        <v>37162.397158522159</v>
      </c>
      <c r="J8" s="7">
        <f>IF((Enrolment!AA22-Enrolment!Z22)&gt;0,(Enrolment!AA22-Enrolment!Z22),"0")</f>
        <v>39392.140988033498</v>
      </c>
      <c r="K8" s="7">
        <f>IF((Enrolment!AB22-Enrolment!AA22)&gt;0,(Enrolment!AB22-Enrolment!AA22),"0")</f>
        <v>41755.669447315508</v>
      </c>
      <c r="L8" s="7">
        <f>IF((Enrolment!AC22-Enrolment!AB22)&gt;0,(Enrolment!AC22-Enrolment!AB22),"0")</f>
        <v>44261.009614154464</v>
      </c>
      <c r="M8" s="7">
        <f>IF((Enrolment!AD22-Enrolment!AC22)&gt;0,(Enrolment!AD22-Enrolment!AC22),"0")</f>
        <v>46916.670191003708</v>
      </c>
      <c r="N8" s="7">
        <f>IF((Enrolment!AE22-Enrolment!AD22)&gt;0,(Enrolment!AE22-Enrolment!AD22),"0")</f>
        <v>49731.670402463991</v>
      </c>
      <c r="O8" s="7">
        <f>IF((Enrolment!AF22-Enrolment!AE22)&gt;0,(Enrolment!AF22-Enrolment!AE22),"0")</f>
        <v>52715.570626611821</v>
      </c>
      <c r="P8" s="7">
        <f>IF((Enrolment!AG22-Enrolment!AF22)&gt;0,(Enrolment!AG22-Enrolment!AF22),"0")</f>
        <v>55878.504864208517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P12" si="1">D12+1</f>
        <v>2024</v>
      </c>
      <c r="F12" s="10">
        <f t="shared" si="1"/>
        <v>2025</v>
      </c>
      <c r="G12" s="10">
        <f t="shared" si="1"/>
        <v>2026</v>
      </c>
      <c r="H12" s="10">
        <f t="shared" si="1"/>
        <v>2027</v>
      </c>
      <c r="I12" s="10">
        <f t="shared" si="1"/>
        <v>2028</v>
      </c>
      <c r="J12" s="10">
        <f t="shared" si="1"/>
        <v>2029</v>
      </c>
      <c r="K12" s="10">
        <f t="shared" si="1"/>
        <v>2030</v>
      </c>
      <c r="L12" s="10">
        <f t="shared" si="1"/>
        <v>2031</v>
      </c>
      <c r="M12" s="10">
        <f t="shared" si="1"/>
        <v>2032</v>
      </c>
      <c r="N12" s="10">
        <f t="shared" si="1"/>
        <v>2033</v>
      </c>
      <c r="O12" s="10">
        <f t="shared" si="1"/>
        <v>2034</v>
      </c>
      <c r="P12" s="10">
        <f t="shared" si="1"/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32385.892500000016</v>
      </c>
      <c r="E13" s="7">
        <f>IF((Enrolment!V27-Enrolment!U27)&gt;0,(Enrolment!V27-Enrolment!U27),"0")</f>
        <v>35300.622825000028</v>
      </c>
      <c r="F13" s="7">
        <f>IF((Enrolment!W27-Enrolment!V27)&gt;0,(Enrolment!W27-Enrolment!V27),"0")</f>
        <v>38477.678879250016</v>
      </c>
      <c r="G13" s="7">
        <f>IF((Enrolment!X27-Enrolment!W27)&gt;0,(Enrolment!X27-Enrolment!W27),"0")</f>
        <v>41940.669978382532</v>
      </c>
      <c r="H13" s="7">
        <f>IF((Enrolment!Y27-Enrolment!X27)&gt;0,(Enrolment!Y27-Enrolment!X27),"0")</f>
        <v>45715.330276436929</v>
      </c>
      <c r="I13" s="7">
        <f>IF((Enrolment!Z27-Enrolment!Y27)&gt;0,(Enrolment!Z27-Enrolment!Y27),"0")</f>
        <v>49829.710001316271</v>
      </c>
      <c r="J13" s="7">
        <f>IF((Enrolment!AA27-Enrolment!Z27)&gt;0,(Enrolment!AA27-Enrolment!Z27),"0")</f>
        <v>54314.383901434718</v>
      </c>
      <c r="K13" s="7">
        <f>IF((Enrolment!AB27-Enrolment!AA27)&gt;0,(Enrolment!AB27-Enrolment!AA27),"0")</f>
        <v>59202.678452563938</v>
      </c>
      <c r="L13" s="7">
        <f>IF((Enrolment!AC27-Enrolment!AB27)&gt;0,(Enrolment!AC27-Enrolment!AB27),"0")</f>
        <v>64530.919513294706</v>
      </c>
      <c r="M13" s="7">
        <f>IF((Enrolment!AD27-Enrolment!AC27)&gt;0,(Enrolment!AD27-Enrolment!AC27),"0")</f>
        <v>70338.702269491157</v>
      </c>
      <c r="N13" s="7">
        <f>IF((Enrolment!AE27-Enrolment!AD27)&gt;0,(Enrolment!AE27-Enrolment!AD27),"0")</f>
        <v>76669.18547374534</v>
      </c>
      <c r="O13" s="7">
        <f>IF((Enrolment!AF27-Enrolment!AE27)&gt;0,(Enrolment!AF27-Enrolment!AE27),"0")</f>
        <v>83569.412166382535</v>
      </c>
      <c r="P13" s="7">
        <f>IF((Enrolment!AG27-Enrolment!AF27)&gt;0,(Enrolment!AG27-Enrolment!AF27),"0")</f>
        <v>91090.659261356806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P17" si="2">D17+1</f>
        <v>2024</v>
      </c>
      <c r="F17" s="10">
        <f t="shared" si="2"/>
        <v>2025</v>
      </c>
      <c r="G17" s="10">
        <f t="shared" si="2"/>
        <v>2026</v>
      </c>
      <c r="H17" s="10">
        <f t="shared" si="2"/>
        <v>2027</v>
      </c>
      <c r="I17" s="10">
        <f t="shared" si="2"/>
        <v>2028</v>
      </c>
      <c r="J17" s="10">
        <f t="shared" si="2"/>
        <v>2029</v>
      </c>
      <c r="K17" s="10">
        <f t="shared" si="2"/>
        <v>2030</v>
      </c>
      <c r="L17" s="10">
        <f t="shared" si="2"/>
        <v>2031</v>
      </c>
      <c r="M17" s="10">
        <f t="shared" si="2"/>
        <v>2032</v>
      </c>
      <c r="N17" s="10">
        <f t="shared" si="2"/>
        <v>2033</v>
      </c>
      <c r="O17" s="10">
        <f t="shared" si="2"/>
        <v>2034</v>
      </c>
      <c r="P17" s="10">
        <f t="shared" si="2"/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P20" si="3">D8+D13</f>
        <v>60155.797500000044</v>
      </c>
      <c r="E18" s="7">
        <f t="shared" si="3"/>
        <v>64736.722125000029</v>
      </c>
      <c r="F18" s="7">
        <f t="shared" si="3"/>
        <v>69679.944137250015</v>
      </c>
      <c r="G18" s="7">
        <f t="shared" si="3"/>
        <v>75015.071151862619</v>
      </c>
      <c r="H18" s="7">
        <f t="shared" si="3"/>
        <v>80774.195520325738</v>
      </c>
      <c r="I18" s="7">
        <f t="shared" si="3"/>
        <v>86992.10715983843</v>
      </c>
      <c r="J18" s="7">
        <f t="shared" si="3"/>
        <v>93706.524889468215</v>
      </c>
      <c r="K18" s="7">
        <f t="shared" si="3"/>
        <v>100958.34789987945</v>
      </c>
      <c r="L18" s="7">
        <f t="shared" si="3"/>
        <v>108791.92912744917</v>
      </c>
      <c r="M18" s="7">
        <f t="shared" si="3"/>
        <v>117255.37246049487</v>
      </c>
      <c r="N18" s="7">
        <f t="shared" si="3"/>
        <v>126400.85587620933</v>
      </c>
      <c r="O18" s="7">
        <f t="shared" si="3"/>
        <v>136284.98279299436</v>
      </c>
      <c r="P18" s="7">
        <f t="shared" si="3"/>
        <v>146969.16412556532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L19" si="4">D9+D14</f>
        <v>0</v>
      </c>
      <c r="E19" s="7">
        <f t="shared" si="4"/>
        <v>0</v>
      </c>
      <c r="F19" s="7">
        <f t="shared" si="4"/>
        <v>0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3"/>
        <v>0</v>
      </c>
      <c r="N19" s="7">
        <f t="shared" si="3"/>
        <v>0</v>
      </c>
      <c r="O19" s="7">
        <f t="shared" si="3"/>
        <v>0</v>
      </c>
      <c r="P19" s="7">
        <f t="shared" si="3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L20" si="5">D10+D15</f>
        <v>0</v>
      </c>
      <c r="E20" s="7">
        <f t="shared" si="5"/>
        <v>0</v>
      </c>
      <c r="F20" s="7">
        <f t="shared" si="5"/>
        <v>0</v>
      </c>
      <c r="G20" s="7">
        <f t="shared" si="5"/>
        <v>0</v>
      </c>
      <c r="H20" s="7">
        <f t="shared" si="5"/>
        <v>0</v>
      </c>
      <c r="I20" s="7">
        <f t="shared" si="5"/>
        <v>0</v>
      </c>
      <c r="J20" s="7">
        <f t="shared" si="5"/>
        <v>0</v>
      </c>
      <c r="K20" s="7">
        <f t="shared" si="5"/>
        <v>0</v>
      </c>
      <c r="L20" s="7">
        <f t="shared" si="5"/>
        <v>0</v>
      </c>
      <c r="M20" s="7">
        <f t="shared" si="3"/>
        <v>0</v>
      </c>
      <c r="N20" s="7">
        <f t="shared" si="3"/>
        <v>0</v>
      </c>
      <c r="O20" s="7">
        <f t="shared" si="3"/>
        <v>0</v>
      </c>
      <c r="P20" s="7">
        <f t="shared" si="3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P24" si="6">D24+1</f>
        <v>2024</v>
      </c>
      <c r="F24" s="10">
        <f t="shared" si="6"/>
        <v>2025</v>
      </c>
      <c r="G24" s="10">
        <f t="shared" si="6"/>
        <v>2026</v>
      </c>
      <c r="H24" s="10">
        <f t="shared" si="6"/>
        <v>2027</v>
      </c>
      <c r="I24" s="10">
        <f t="shared" si="6"/>
        <v>2028</v>
      </c>
      <c r="J24" s="10">
        <f t="shared" si="6"/>
        <v>2029</v>
      </c>
      <c r="K24" s="10">
        <f t="shared" si="6"/>
        <v>2030</v>
      </c>
      <c r="L24" s="10">
        <f t="shared" si="6"/>
        <v>2031</v>
      </c>
      <c r="M24" s="10">
        <f t="shared" si="6"/>
        <v>2032</v>
      </c>
      <c r="N24" s="10">
        <f t="shared" si="6"/>
        <v>2033</v>
      </c>
      <c r="O24" s="10">
        <f t="shared" si="6"/>
        <v>2034</v>
      </c>
      <c r="P24" s="10">
        <f t="shared" si="6"/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2995</v>
      </c>
      <c r="D25" s="7">
        <f>D8/$T$25</f>
        <v>925.66350000000091</v>
      </c>
      <c r="E25" s="7">
        <f t="shared" ref="E25:P27" si="7">E8/$T$25</f>
        <v>981.2033100000001</v>
      </c>
      <c r="F25" s="7">
        <f t="shared" si="7"/>
        <v>1040.0755085999999</v>
      </c>
      <c r="G25" s="7">
        <f t="shared" si="7"/>
        <v>1102.4800391160029</v>
      </c>
      <c r="H25" s="7">
        <f t="shared" si="7"/>
        <v>1168.6288414629603</v>
      </c>
      <c r="I25" s="7">
        <f t="shared" si="7"/>
        <v>1238.7465719507386</v>
      </c>
      <c r="J25" s="7">
        <f t="shared" si="7"/>
        <v>1313.0713662677833</v>
      </c>
      <c r="K25" s="7">
        <f t="shared" si="7"/>
        <v>1391.8556482438503</v>
      </c>
      <c r="L25" s="7">
        <f t="shared" si="7"/>
        <v>1475.366987138482</v>
      </c>
      <c r="M25" s="7">
        <f t="shared" si="7"/>
        <v>1563.8890063667902</v>
      </c>
      <c r="N25" s="7">
        <f t="shared" si="7"/>
        <v>1657.7223467487997</v>
      </c>
      <c r="O25" s="7">
        <f t="shared" si="7"/>
        <v>1757.1856875537273</v>
      </c>
      <c r="P25" s="7">
        <f t="shared" si="7"/>
        <v>1862.6168288069505</v>
      </c>
      <c r="R25" t="s">
        <v>13</v>
      </c>
      <c r="S25" t="str">
        <f>"1 new "&amp;Semantics!B8&amp;" for"</f>
        <v>1 new Classroom for</v>
      </c>
      <c r="T25" s="80">
        <f>'Policy Decisions'!K37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L27" si="8">D9/$T$25</f>
        <v>0</v>
      </c>
      <c r="E26" s="7">
        <f t="shared" si="8"/>
        <v>0</v>
      </c>
      <c r="F26" s="7">
        <f t="shared" si="8"/>
        <v>0</v>
      </c>
      <c r="G26" s="7">
        <f t="shared" si="8"/>
        <v>0</v>
      </c>
      <c r="H26" s="7">
        <f t="shared" si="8"/>
        <v>0</v>
      </c>
      <c r="I26" s="7">
        <f t="shared" si="8"/>
        <v>0</v>
      </c>
      <c r="J26" s="7">
        <f t="shared" si="8"/>
        <v>0</v>
      </c>
      <c r="K26" s="7">
        <f t="shared" si="8"/>
        <v>0</v>
      </c>
      <c r="L26" s="7">
        <f t="shared" si="8"/>
        <v>0</v>
      </c>
      <c r="M26" s="7">
        <f t="shared" si="7"/>
        <v>0</v>
      </c>
      <c r="N26" s="7">
        <f t="shared" si="7"/>
        <v>0</v>
      </c>
      <c r="O26" s="7">
        <f t="shared" si="7"/>
        <v>0</v>
      </c>
      <c r="P26" s="7">
        <f t="shared" si="7"/>
        <v>0</v>
      </c>
      <c r="R26" t="s">
        <v>14</v>
      </c>
      <c r="S26" t="str">
        <f>"1 new "&amp;Semantics!B8&amp;" for"</f>
        <v>1 new Classroom for</v>
      </c>
      <c r="T26" s="80">
        <f>'Policy Decisions'!K38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8"/>
        <v>0</v>
      </c>
      <c r="E27" s="7">
        <f t="shared" si="8"/>
        <v>0</v>
      </c>
      <c r="F27" s="7">
        <f t="shared" si="8"/>
        <v>0</v>
      </c>
      <c r="G27" s="7">
        <f t="shared" si="8"/>
        <v>0</v>
      </c>
      <c r="H27" s="7">
        <f t="shared" si="8"/>
        <v>0</v>
      </c>
      <c r="I27" s="7">
        <f t="shared" si="8"/>
        <v>0</v>
      </c>
      <c r="J27" s="7">
        <f t="shared" si="8"/>
        <v>0</v>
      </c>
      <c r="K27" s="7">
        <f t="shared" si="8"/>
        <v>0</v>
      </c>
      <c r="L27" s="7">
        <f t="shared" si="8"/>
        <v>0</v>
      </c>
      <c r="M27" s="7">
        <f t="shared" si="7"/>
        <v>0</v>
      </c>
      <c r="N27" s="7">
        <f t="shared" si="7"/>
        <v>0</v>
      </c>
      <c r="O27" s="7">
        <f t="shared" si="7"/>
        <v>0</v>
      </c>
      <c r="P27" s="7">
        <f t="shared" si="7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3269</v>
      </c>
      <c r="D28" s="7">
        <f>D13/$T$26</f>
        <v>1079.5297500000006</v>
      </c>
      <c r="E28" s="7">
        <f t="shared" ref="E28:P30" si="9">E13/$T$26</f>
        <v>1176.6874275000009</v>
      </c>
      <c r="F28" s="7">
        <f t="shared" si="9"/>
        <v>1282.5892959750006</v>
      </c>
      <c r="G28" s="7">
        <f t="shared" si="9"/>
        <v>1398.0223326127511</v>
      </c>
      <c r="H28" s="7">
        <f t="shared" si="9"/>
        <v>1523.8443425478977</v>
      </c>
      <c r="I28" s="7">
        <f t="shared" si="9"/>
        <v>1660.990333377209</v>
      </c>
      <c r="J28" s="7">
        <f t="shared" si="9"/>
        <v>1810.4794633811573</v>
      </c>
      <c r="K28" s="7">
        <f t="shared" si="9"/>
        <v>1973.4226150854645</v>
      </c>
      <c r="L28" s="7">
        <f t="shared" si="9"/>
        <v>2151.0306504431569</v>
      </c>
      <c r="M28" s="7">
        <f t="shared" si="9"/>
        <v>2344.6234089830386</v>
      </c>
      <c r="N28" s="7">
        <f t="shared" si="9"/>
        <v>2555.6395157915113</v>
      </c>
      <c r="O28" s="7">
        <f t="shared" si="9"/>
        <v>2785.647072212751</v>
      </c>
      <c r="P28" s="7">
        <f t="shared" si="9"/>
        <v>3036.3553087118935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L30" si="10">D14/$T$26</f>
        <v>0</v>
      </c>
      <c r="E29" s="7">
        <f t="shared" si="10"/>
        <v>0</v>
      </c>
      <c r="F29" s="7">
        <f t="shared" si="10"/>
        <v>0</v>
      </c>
      <c r="G29" s="7">
        <f t="shared" si="10"/>
        <v>0</v>
      </c>
      <c r="H29" s="7">
        <f t="shared" si="10"/>
        <v>0</v>
      </c>
      <c r="I29" s="7">
        <f t="shared" si="10"/>
        <v>0</v>
      </c>
      <c r="J29" s="7">
        <f t="shared" si="10"/>
        <v>0</v>
      </c>
      <c r="K29" s="7">
        <f t="shared" si="10"/>
        <v>0</v>
      </c>
      <c r="L29" s="7">
        <f t="shared" si="10"/>
        <v>0</v>
      </c>
      <c r="M29" s="7">
        <f t="shared" si="9"/>
        <v>0</v>
      </c>
      <c r="N29" s="7">
        <f t="shared" si="9"/>
        <v>0</v>
      </c>
      <c r="O29" s="7">
        <f t="shared" si="9"/>
        <v>0</v>
      </c>
      <c r="P29" s="7">
        <f t="shared" si="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10"/>
        <v>0</v>
      </c>
      <c r="E30" s="7">
        <f t="shared" si="10"/>
        <v>0</v>
      </c>
      <c r="F30" s="7">
        <f t="shared" si="10"/>
        <v>0</v>
      </c>
      <c r="G30" s="7">
        <f t="shared" si="10"/>
        <v>0</v>
      </c>
      <c r="H30" s="7">
        <f t="shared" si="10"/>
        <v>0</v>
      </c>
      <c r="I30" s="7">
        <f t="shared" si="10"/>
        <v>0</v>
      </c>
      <c r="J30" s="7">
        <f t="shared" si="10"/>
        <v>0</v>
      </c>
      <c r="K30" s="7">
        <f t="shared" si="10"/>
        <v>0</v>
      </c>
      <c r="L30" s="7">
        <f t="shared" si="10"/>
        <v>0</v>
      </c>
      <c r="M30" s="7">
        <f t="shared" si="9"/>
        <v>0</v>
      </c>
      <c r="N30" s="7">
        <f t="shared" si="9"/>
        <v>0</v>
      </c>
      <c r="O30" s="7">
        <f t="shared" si="9"/>
        <v>0</v>
      </c>
      <c r="P30" s="7">
        <f t="shared" si="9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6264</v>
      </c>
      <c r="D31" s="19">
        <f>D25+D28</f>
        <v>2005.1932500000016</v>
      </c>
      <c r="E31" s="19">
        <f t="shared" ref="E31:P33" si="11">E25+E28</f>
        <v>2157.8907375000008</v>
      </c>
      <c r="F31" s="19">
        <f t="shared" si="11"/>
        <v>2322.6648045750007</v>
      </c>
      <c r="G31" s="19">
        <f t="shared" si="11"/>
        <v>2500.502371728754</v>
      </c>
      <c r="H31" s="19">
        <f t="shared" si="11"/>
        <v>2692.4731840108579</v>
      </c>
      <c r="I31" s="19">
        <f t="shared" si="11"/>
        <v>2899.7369053279476</v>
      </c>
      <c r="J31" s="19">
        <f t="shared" si="11"/>
        <v>3123.5508296489406</v>
      </c>
      <c r="K31" s="19">
        <f t="shared" si="11"/>
        <v>3365.2782633293145</v>
      </c>
      <c r="L31" s="19">
        <f t="shared" si="11"/>
        <v>3626.3976375816392</v>
      </c>
      <c r="M31" s="19">
        <f t="shared" si="11"/>
        <v>3908.5124153498291</v>
      </c>
      <c r="N31" s="19">
        <f t="shared" si="11"/>
        <v>4213.3618625403105</v>
      </c>
      <c r="O31" s="19">
        <f t="shared" si="11"/>
        <v>4542.8327597664784</v>
      </c>
      <c r="P31" s="19">
        <f t="shared" si="11"/>
        <v>4898.9721375188437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12">C26+C29</f>
        <v>0</v>
      </c>
      <c r="D32" s="19">
        <f t="shared" si="12"/>
        <v>0</v>
      </c>
      <c r="E32" s="19">
        <f t="shared" si="11"/>
        <v>0</v>
      </c>
      <c r="F32" s="19">
        <f t="shared" si="11"/>
        <v>0</v>
      </c>
      <c r="G32" s="19">
        <f t="shared" si="11"/>
        <v>0</v>
      </c>
      <c r="H32" s="19">
        <f t="shared" si="11"/>
        <v>0</v>
      </c>
      <c r="I32" s="19">
        <f t="shared" si="11"/>
        <v>0</v>
      </c>
      <c r="J32" s="19">
        <f t="shared" si="11"/>
        <v>0</v>
      </c>
      <c r="K32" s="19">
        <f t="shared" si="11"/>
        <v>0</v>
      </c>
      <c r="L32" s="19">
        <f t="shared" si="11"/>
        <v>0</v>
      </c>
      <c r="M32" s="19">
        <f t="shared" si="11"/>
        <v>0</v>
      </c>
      <c r="N32" s="19">
        <f t="shared" si="11"/>
        <v>0</v>
      </c>
      <c r="O32" s="19">
        <f t="shared" si="11"/>
        <v>0</v>
      </c>
      <c r="P32" s="19">
        <f t="shared" si="11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12"/>
        <v>0</v>
      </c>
      <c r="D33" s="19">
        <f t="shared" si="12"/>
        <v>0</v>
      </c>
      <c r="E33" s="19">
        <f t="shared" si="11"/>
        <v>0</v>
      </c>
      <c r="F33" s="19">
        <f t="shared" si="11"/>
        <v>0</v>
      </c>
      <c r="G33" s="19">
        <f t="shared" si="11"/>
        <v>0</v>
      </c>
      <c r="H33" s="19">
        <f t="shared" si="11"/>
        <v>0</v>
      </c>
      <c r="I33" s="19">
        <f t="shared" si="11"/>
        <v>0</v>
      </c>
      <c r="J33" s="19">
        <f t="shared" si="11"/>
        <v>0</v>
      </c>
      <c r="K33" s="19">
        <f t="shared" si="11"/>
        <v>0</v>
      </c>
      <c r="L33" s="19">
        <f t="shared" si="11"/>
        <v>0</v>
      </c>
      <c r="M33" s="19">
        <f t="shared" si="11"/>
        <v>0</v>
      </c>
      <c r="N33" s="19">
        <f t="shared" si="11"/>
        <v>0</v>
      </c>
      <c r="O33" s="19">
        <f t="shared" si="11"/>
        <v>0</v>
      </c>
      <c r="P33" s="19">
        <f t="shared" si="11"/>
        <v>0</v>
      </c>
    </row>
    <row r="34" spans="1:21" x14ac:dyDescent="0.35">
      <c r="A34" s="10" t="s">
        <v>72</v>
      </c>
      <c r="B34" s="16" t="s">
        <v>13</v>
      </c>
      <c r="C34" s="54">
        <f>C25+C26+C27</f>
        <v>2995</v>
      </c>
      <c r="D34" s="29">
        <f>D25+D26+D27</f>
        <v>925.66350000000091</v>
      </c>
      <c r="E34" s="29">
        <f t="shared" ref="E34:P34" si="13">E25+E26+E27</f>
        <v>981.2033100000001</v>
      </c>
      <c r="F34" s="29">
        <f t="shared" si="13"/>
        <v>1040.0755085999999</v>
      </c>
      <c r="G34" s="29">
        <f t="shared" si="13"/>
        <v>1102.4800391160029</v>
      </c>
      <c r="H34" s="29">
        <f t="shared" si="13"/>
        <v>1168.6288414629603</v>
      </c>
      <c r="I34" s="29">
        <f t="shared" si="13"/>
        <v>1238.7465719507386</v>
      </c>
      <c r="J34" s="29">
        <f t="shared" si="13"/>
        <v>1313.0713662677833</v>
      </c>
      <c r="K34" s="29">
        <f t="shared" si="13"/>
        <v>1391.8556482438503</v>
      </c>
      <c r="L34" s="29">
        <f t="shared" si="13"/>
        <v>1475.366987138482</v>
      </c>
      <c r="M34" s="29">
        <f t="shared" si="13"/>
        <v>1563.8890063667902</v>
      </c>
      <c r="N34" s="29">
        <f t="shared" si="13"/>
        <v>1657.7223467487997</v>
      </c>
      <c r="O34" s="29">
        <f t="shared" si="13"/>
        <v>1757.1856875537273</v>
      </c>
      <c r="P34" s="29">
        <f t="shared" si="13"/>
        <v>1862.6168288069505</v>
      </c>
    </row>
    <row r="35" spans="1:21" x14ac:dyDescent="0.35">
      <c r="A35" s="10" t="s">
        <v>72</v>
      </c>
      <c r="B35" s="16" t="s">
        <v>14</v>
      </c>
      <c r="C35" s="54">
        <f>C28+C29+C30</f>
        <v>3269</v>
      </c>
      <c r="D35" s="29">
        <f>D28+D29+D30</f>
        <v>1079.5297500000006</v>
      </c>
      <c r="E35" s="29">
        <f t="shared" ref="E35:P35" si="14">E28+E29+E30</f>
        <v>1176.6874275000009</v>
      </c>
      <c r="F35" s="29">
        <f t="shared" si="14"/>
        <v>1282.5892959750006</v>
      </c>
      <c r="G35" s="29">
        <f t="shared" si="14"/>
        <v>1398.0223326127511</v>
      </c>
      <c r="H35" s="29">
        <f t="shared" si="14"/>
        <v>1523.8443425478977</v>
      </c>
      <c r="I35" s="29">
        <f t="shared" si="14"/>
        <v>1660.990333377209</v>
      </c>
      <c r="J35" s="29">
        <f t="shared" si="14"/>
        <v>1810.4794633811573</v>
      </c>
      <c r="K35" s="29">
        <f t="shared" si="14"/>
        <v>1973.4226150854645</v>
      </c>
      <c r="L35" s="29">
        <f t="shared" si="14"/>
        <v>2151.0306504431569</v>
      </c>
      <c r="M35" s="29">
        <f t="shared" si="14"/>
        <v>2344.6234089830386</v>
      </c>
      <c r="N35" s="29">
        <f t="shared" si="14"/>
        <v>2555.6395157915113</v>
      </c>
      <c r="O35" s="29">
        <f t="shared" si="14"/>
        <v>2785.647072212751</v>
      </c>
      <c r="P35" s="29">
        <f t="shared" si="14"/>
        <v>3036.3553087118935</v>
      </c>
    </row>
    <row r="36" spans="1:21" x14ac:dyDescent="0.35">
      <c r="A36" s="10" t="s">
        <v>72</v>
      </c>
      <c r="B36" s="16" t="s">
        <v>18</v>
      </c>
      <c r="C36" s="54">
        <f>C31+C32+C33</f>
        <v>6264</v>
      </c>
      <c r="D36" s="29">
        <f>D31+D32+D33</f>
        <v>2005.1932500000016</v>
      </c>
      <c r="E36" s="29">
        <f t="shared" ref="E36:P36" si="15">E31+E32+E33</f>
        <v>2157.8907375000008</v>
      </c>
      <c r="F36" s="29">
        <f t="shared" si="15"/>
        <v>2322.6648045750007</v>
      </c>
      <c r="G36" s="29">
        <f t="shared" si="15"/>
        <v>2500.502371728754</v>
      </c>
      <c r="H36" s="29">
        <f t="shared" si="15"/>
        <v>2692.4731840108579</v>
      </c>
      <c r="I36" s="29">
        <f t="shared" si="15"/>
        <v>2899.7369053279476</v>
      </c>
      <c r="J36" s="29">
        <f t="shared" si="15"/>
        <v>3123.5508296489406</v>
      </c>
      <c r="K36" s="29">
        <f t="shared" si="15"/>
        <v>3365.2782633293145</v>
      </c>
      <c r="L36" s="29">
        <f t="shared" si="15"/>
        <v>3626.3976375816392</v>
      </c>
      <c r="M36" s="29">
        <f t="shared" si="15"/>
        <v>3908.5124153498291</v>
      </c>
      <c r="N36" s="29">
        <f t="shared" si="15"/>
        <v>4213.3618625403105</v>
      </c>
      <c r="O36" s="29">
        <f t="shared" si="15"/>
        <v>4542.8327597664784</v>
      </c>
      <c r="P36" s="29">
        <f t="shared" si="15"/>
        <v>4898.9721375188437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P43" si="16">D43+1</f>
        <v>2024</v>
      </c>
      <c r="F43" s="10">
        <f t="shared" si="16"/>
        <v>2025</v>
      </c>
      <c r="G43" s="10">
        <f t="shared" si="16"/>
        <v>2026</v>
      </c>
      <c r="H43" s="10">
        <f t="shared" si="16"/>
        <v>2027</v>
      </c>
      <c r="I43" s="10">
        <f t="shared" si="16"/>
        <v>2028</v>
      </c>
      <c r="J43" s="10">
        <f t="shared" si="16"/>
        <v>2029</v>
      </c>
      <c r="K43" s="10">
        <f t="shared" si="16"/>
        <v>2030</v>
      </c>
      <c r="L43" s="10">
        <f t="shared" si="16"/>
        <v>2031</v>
      </c>
      <c r="M43" s="10">
        <f t="shared" si="16"/>
        <v>2032</v>
      </c>
      <c r="N43" s="10">
        <f t="shared" si="16"/>
        <v>2033</v>
      </c>
      <c r="O43" s="10">
        <f t="shared" si="16"/>
        <v>2034</v>
      </c>
      <c r="P43" s="10">
        <f t="shared" si="16"/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8688.875</v>
      </c>
      <c r="D44" s="7">
        <f>IF($T$44&gt;0,$C$44/$T$44,"0")</f>
        <v>868.88750000000005</v>
      </c>
      <c r="E44" s="7">
        <f>IF($T$44&gt;1,$C$44/$T$44,"0")</f>
        <v>868.88750000000005</v>
      </c>
      <c r="F44" s="7">
        <f>IF($T$44&gt;2,$C$44/$T$44,"0")</f>
        <v>868.88750000000005</v>
      </c>
      <c r="G44" s="7">
        <f>IF($T$44&gt;3,$C$44/$T$44,"0")</f>
        <v>868.88750000000005</v>
      </c>
      <c r="H44" s="7">
        <f>IF($T$44&gt;4,$C$44/$T$44,"0")</f>
        <v>868.88750000000005</v>
      </c>
      <c r="I44" s="7">
        <f>IF($T$44&gt;5,$C$44/$T$44,"0")</f>
        <v>868.88750000000005</v>
      </c>
      <c r="J44" s="7">
        <f>IF($T$44&gt;6,$C$44/$T$44,"0")</f>
        <v>868.88750000000005</v>
      </c>
      <c r="K44" s="7">
        <f>IF($T$44&gt;7,$C$44/$T$44,"0")</f>
        <v>868.88750000000005</v>
      </c>
      <c r="L44" s="7">
        <f>IF($T$44&gt;8,$C$44/$T$44,"0")</f>
        <v>868.88750000000005</v>
      </c>
      <c r="M44" s="7">
        <f>IF($T$44&gt;9,$C$44/$T$44,"0")</f>
        <v>868.88750000000005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Decisions'!K42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Decisions'!K43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Decisions'!K44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8414.875</v>
      </c>
      <c r="D47" s="7">
        <f>IF($T$45&gt;0,$C$47/$T$45,"0")</f>
        <v>841.48749999999995</v>
      </c>
      <c r="E47" s="7">
        <f>IF($T$45&gt;1,$C$47/$T$45,"0")</f>
        <v>841.48749999999995</v>
      </c>
      <c r="F47" s="7">
        <f>IF($T$45&gt;2,$C$47/$T$45,"0")</f>
        <v>841.48749999999995</v>
      </c>
      <c r="G47" s="7">
        <f>IF($T$45&gt;3,$C$47/$T$45,"0")</f>
        <v>841.48749999999995</v>
      </c>
      <c r="H47" s="7">
        <f>IF($T$45&gt;4,$C$47/$T$45,"0")</f>
        <v>841.48749999999995</v>
      </c>
      <c r="I47" s="7">
        <f>IF($T$45&gt;5,$C$47/$T$45,"0")</f>
        <v>841.48749999999995</v>
      </c>
      <c r="J47" s="7">
        <f>IF($T$45&gt;6,$C$47/$T$45,"0")</f>
        <v>841.48749999999995</v>
      </c>
      <c r="K47" s="7">
        <f>IF($T$45&gt;7,$C$47/$T$45,"0")</f>
        <v>841.48749999999995</v>
      </c>
      <c r="L47" s="7">
        <f>IF($T$45&gt;8,$C$47/$T$45,"0")</f>
        <v>841.48749999999995</v>
      </c>
      <c r="M47" s="7">
        <f>IF($T$45&gt;9,$C$47/$T$45,"0")</f>
        <v>841.48749999999995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Decisions'!K45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Decisions'!K46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Decisions'!K47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17103.75</v>
      </c>
      <c r="D50" s="19">
        <f>D44+D47</f>
        <v>1710.375</v>
      </c>
      <c r="E50" s="19">
        <f t="shared" ref="E50:P52" si="17">E44+E47</f>
        <v>1710.375</v>
      </c>
      <c r="F50" s="19">
        <f t="shared" si="17"/>
        <v>1710.375</v>
      </c>
      <c r="G50" s="19">
        <f t="shared" si="17"/>
        <v>1710.375</v>
      </c>
      <c r="H50" s="19">
        <f t="shared" si="17"/>
        <v>1710.375</v>
      </c>
      <c r="I50" s="19">
        <f t="shared" si="17"/>
        <v>1710.375</v>
      </c>
      <c r="J50" s="19">
        <f t="shared" si="17"/>
        <v>1710.375</v>
      </c>
      <c r="K50" s="19">
        <f t="shared" si="17"/>
        <v>1710.375</v>
      </c>
      <c r="L50" s="19">
        <f t="shared" si="17"/>
        <v>1710.375</v>
      </c>
      <c r="M50" s="19">
        <f t="shared" si="17"/>
        <v>1710.375</v>
      </c>
      <c r="N50" s="19">
        <f t="shared" si="17"/>
        <v>0</v>
      </c>
      <c r="O50" s="19">
        <f t="shared" si="17"/>
        <v>0</v>
      </c>
      <c r="P50" s="19">
        <f t="shared" si="17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18">C45+C48</f>
        <v>0</v>
      </c>
      <c r="D51" s="19">
        <f t="shared" si="18"/>
        <v>0</v>
      </c>
      <c r="E51" s="19">
        <f t="shared" si="18"/>
        <v>0</v>
      </c>
      <c r="F51" s="19">
        <f t="shared" si="18"/>
        <v>0</v>
      </c>
      <c r="G51" s="19">
        <f t="shared" si="18"/>
        <v>0</v>
      </c>
      <c r="H51" s="19">
        <f t="shared" si="18"/>
        <v>0</v>
      </c>
      <c r="I51" s="19">
        <f t="shared" si="18"/>
        <v>0</v>
      </c>
      <c r="J51" s="19">
        <f t="shared" si="18"/>
        <v>0</v>
      </c>
      <c r="K51" s="19">
        <f t="shared" si="18"/>
        <v>0</v>
      </c>
      <c r="L51" s="19">
        <f t="shared" si="18"/>
        <v>0</v>
      </c>
      <c r="M51" s="19">
        <f t="shared" si="17"/>
        <v>0</v>
      </c>
      <c r="N51" s="19">
        <f t="shared" si="17"/>
        <v>0</v>
      </c>
      <c r="O51" s="19">
        <f t="shared" si="17"/>
        <v>0</v>
      </c>
      <c r="P51" s="19">
        <f t="shared" si="1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18"/>
        <v>0</v>
      </c>
      <c r="D52" s="19">
        <f t="shared" si="18"/>
        <v>0</v>
      </c>
      <c r="E52" s="19">
        <f t="shared" si="18"/>
        <v>0</v>
      </c>
      <c r="F52" s="19">
        <f t="shared" si="18"/>
        <v>0</v>
      </c>
      <c r="G52" s="19">
        <f t="shared" si="18"/>
        <v>0</v>
      </c>
      <c r="H52" s="19">
        <f t="shared" si="18"/>
        <v>0</v>
      </c>
      <c r="I52" s="19">
        <f t="shared" si="18"/>
        <v>0</v>
      </c>
      <c r="J52" s="19">
        <f t="shared" si="18"/>
        <v>0</v>
      </c>
      <c r="K52" s="19">
        <f t="shared" si="18"/>
        <v>0</v>
      </c>
      <c r="L52" s="19">
        <f t="shared" si="18"/>
        <v>0</v>
      </c>
      <c r="M52" s="19">
        <f t="shared" si="17"/>
        <v>0</v>
      </c>
      <c r="N52" s="19">
        <f t="shared" si="17"/>
        <v>0</v>
      </c>
      <c r="O52" s="19">
        <f t="shared" si="17"/>
        <v>0</v>
      </c>
      <c r="P52" s="19">
        <f t="shared" si="17"/>
        <v>0</v>
      </c>
    </row>
    <row r="53" spans="1:21" x14ac:dyDescent="0.35">
      <c r="A53" s="10" t="s">
        <v>72</v>
      </c>
      <c r="B53" s="16" t="s">
        <v>13</v>
      </c>
      <c r="C53" s="54">
        <f>C44+C45+C46</f>
        <v>8688.875</v>
      </c>
      <c r="D53" s="29">
        <f>D44+D45+D46</f>
        <v>868.88750000000005</v>
      </c>
      <c r="E53" s="29">
        <f t="shared" ref="E53:P53" si="19">E44+E45+E46</f>
        <v>868.88750000000005</v>
      </c>
      <c r="F53" s="29">
        <f t="shared" si="19"/>
        <v>868.88750000000005</v>
      </c>
      <c r="G53" s="29">
        <f t="shared" si="19"/>
        <v>868.88750000000005</v>
      </c>
      <c r="H53" s="29">
        <f t="shared" si="19"/>
        <v>868.88750000000005</v>
      </c>
      <c r="I53" s="29">
        <f t="shared" si="19"/>
        <v>868.88750000000005</v>
      </c>
      <c r="J53" s="29">
        <f t="shared" si="19"/>
        <v>868.88750000000005</v>
      </c>
      <c r="K53" s="29">
        <f t="shared" si="19"/>
        <v>868.88750000000005</v>
      </c>
      <c r="L53" s="29">
        <f t="shared" si="19"/>
        <v>868.88750000000005</v>
      </c>
      <c r="M53" s="29">
        <f t="shared" si="19"/>
        <v>868.88750000000005</v>
      </c>
      <c r="N53" s="29">
        <f t="shared" si="19"/>
        <v>0</v>
      </c>
      <c r="O53" s="29">
        <f t="shared" si="19"/>
        <v>0</v>
      </c>
      <c r="P53" s="29">
        <f t="shared" si="19"/>
        <v>0</v>
      </c>
    </row>
    <row r="54" spans="1:21" x14ac:dyDescent="0.35">
      <c r="A54" s="10" t="s">
        <v>72</v>
      </c>
      <c r="B54" s="16" t="s">
        <v>14</v>
      </c>
      <c r="C54" s="54">
        <f>C47+C48+C49</f>
        <v>8414.875</v>
      </c>
      <c r="D54" s="29">
        <f>D47+D48+D49</f>
        <v>841.48749999999995</v>
      </c>
      <c r="E54" s="29">
        <f t="shared" ref="E54:P54" si="20">E47+E48+E49</f>
        <v>841.48749999999995</v>
      </c>
      <c r="F54" s="29">
        <f t="shared" si="20"/>
        <v>841.48749999999995</v>
      </c>
      <c r="G54" s="29">
        <f t="shared" si="20"/>
        <v>841.48749999999995</v>
      </c>
      <c r="H54" s="29">
        <f t="shared" si="20"/>
        <v>841.48749999999995</v>
      </c>
      <c r="I54" s="29">
        <f t="shared" si="20"/>
        <v>841.48749999999995</v>
      </c>
      <c r="J54" s="29">
        <f t="shared" si="20"/>
        <v>841.48749999999995</v>
      </c>
      <c r="K54" s="29">
        <f t="shared" si="20"/>
        <v>841.48749999999995</v>
      </c>
      <c r="L54" s="29">
        <f t="shared" si="20"/>
        <v>841.48749999999995</v>
      </c>
      <c r="M54" s="29">
        <f t="shared" si="20"/>
        <v>841.48749999999995</v>
      </c>
      <c r="N54" s="29">
        <f t="shared" si="20"/>
        <v>0</v>
      </c>
      <c r="O54" s="29">
        <f t="shared" si="20"/>
        <v>0</v>
      </c>
      <c r="P54" s="29">
        <f t="shared" si="20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17103.75</v>
      </c>
      <c r="D55" s="29">
        <f>D50+D51+D52</f>
        <v>1710.375</v>
      </c>
      <c r="E55" s="29">
        <f t="shared" ref="E55:P55" si="21">E50+E51+E52</f>
        <v>1710.375</v>
      </c>
      <c r="F55" s="29">
        <f t="shared" si="21"/>
        <v>1710.375</v>
      </c>
      <c r="G55" s="29">
        <f t="shared" si="21"/>
        <v>1710.375</v>
      </c>
      <c r="H55" s="29">
        <f t="shared" si="21"/>
        <v>1710.375</v>
      </c>
      <c r="I55" s="29">
        <f t="shared" si="21"/>
        <v>1710.375</v>
      </c>
      <c r="J55" s="29">
        <f t="shared" si="21"/>
        <v>1710.375</v>
      </c>
      <c r="K55" s="29">
        <f t="shared" si="21"/>
        <v>1710.375</v>
      </c>
      <c r="L55" s="29">
        <f t="shared" si="21"/>
        <v>1710.375</v>
      </c>
      <c r="M55" s="29">
        <f t="shared" si="21"/>
        <v>1710.375</v>
      </c>
      <c r="N55" s="29">
        <f t="shared" si="21"/>
        <v>0</v>
      </c>
      <c r="O55" s="29">
        <f t="shared" si="21"/>
        <v>0</v>
      </c>
      <c r="P55" s="29">
        <f t="shared" si="21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P59" si="22">D59+1</f>
        <v>2024</v>
      </c>
      <c r="F59" s="10">
        <f t="shared" si="22"/>
        <v>2025</v>
      </c>
      <c r="G59" s="10">
        <f t="shared" si="22"/>
        <v>2026</v>
      </c>
      <c r="H59" s="10">
        <f t="shared" si="22"/>
        <v>2027</v>
      </c>
      <c r="I59" s="10">
        <f t="shared" si="22"/>
        <v>2028</v>
      </c>
      <c r="J59" s="10">
        <f t="shared" si="22"/>
        <v>2029</v>
      </c>
      <c r="K59" s="10">
        <f t="shared" si="22"/>
        <v>2030</v>
      </c>
      <c r="L59" s="10">
        <f t="shared" si="22"/>
        <v>2031</v>
      </c>
      <c r="M59" s="10">
        <f t="shared" si="22"/>
        <v>2032</v>
      </c>
      <c r="N59" s="10">
        <f t="shared" si="22"/>
        <v>2033</v>
      </c>
      <c r="O59" s="10">
        <f t="shared" si="22"/>
        <v>2034</v>
      </c>
      <c r="P59" s="10">
        <f t="shared" si="22"/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1794.5510000000008</v>
      </c>
      <c r="E60" s="7">
        <f t="shared" ref="E60:P71" si="23">E25+E44</f>
        <v>1850.0908100000001</v>
      </c>
      <c r="F60" s="7">
        <f t="shared" si="23"/>
        <v>1908.9630086</v>
      </c>
      <c r="G60" s="7">
        <f t="shared" si="23"/>
        <v>1971.3675391160029</v>
      </c>
      <c r="H60" s="7">
        <f t="shared" si="23"/>
        <v>2037.5163414629603</v>
      </c>
      <c r="I60" s="7">
        <f t="shared" si="23"/>
        <v>2107.6340719507389</v>
      </c>
      <c r="J60" s="7">
        <f t="shared" si="23"/>
        <v>2181.9588662677834</v>
      </c>
      <c r="K60" s="7">
        <f t="shared" si="23"/>
        <v>2260.7431482438506</v>
      </c>
      <c r="L60" s="7">
        <f t="shared" si="23"/>
        <v>2344.2544871384821</v>
      </c>
      <c r="M60" s="7">
        <f t="shared" si="23"/>
        <v>2432.7765063667903</v>
      </c>
      <c r="N60" s="7">
        <f t="shared" si="23"/>
        <v>1657.7223467487997</v>
      </c>
      <c r="O60" s="7">
        <f t="shared" si="23"/>
        <v>1757.1856875537273</v>
      </c>
      <c r="P60" s="7">
        <f t="shared" si="23"/>
        <v>1862.6168288069505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24">D26+D45</f>
        <v>0</v>
      </c>
      <c r="E61" s="7">
        <f t="shared" si="24"/>
        <v>0</v>
      </c>
      <c r="F61" s="7">
        <f t="shared" si="24"/>
        <v>0</v>
      </c>
      <c r="G61" s="7">
        <f t="shared" si="24"/>
        <v>0</v>
      </c>
      <c r="H61" s="7">
        <f t="shared" si="24"/>
        <v>0</v>
      </c>
      <c r="I61" s="7">
        <f t="shared" si="24"/>
        <v>0</v>
      </c>
      <c r="J61" s="7">
        <f t="shared" si="24"/>
        <v>0</v>
      </c>
      <c r="K61" s="7">
        <f t="shared" si="24"/>
        <v>0</v>
      </c>
      <c r="L61" s="7">
        <f t="shared" si="24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25">D27+D46</f>
        <v>0</v>
      </c>
      <c r="E62" s="7">
        <f t="shared" si="25"/>
        <v>0</v>
      </c>
      <c r="F62" s="7">
        <f t="shared" si="25"/>
        <v>0</v>
      </c>
      <c r="G62" s="7">
        <f t="shared" si="25"/>
        <v>0</v>
      </c>
      <c r="H62" s="7">
        <f t="shared" si="25"/>
        <v>0</v>
      </c>
      <c r="I62" s="7">
        <f t="shared" si="25"/>
        <v>0</v>
      </c>
      <c r="J62" s="7">
        <f t="shared" si="25"/>
        <v>0</v>
      </c>
      <c r="K62" s="7">
        <f t="shared" si="25"/>
        <v>0</v>
      </c>
      <c r="L62" s="7">
        <f t="shared" si="25"/>
        <v>0</v>
      </c>
      <c r="M62" s="7">
        <f t="shared" si="23"/>
        <v>0</v>
      </c>
      <c r="N62" s="7">
        <f t="shared" si="23"/>
        <v>0</v>
      </c>
      <c r="O62" s="7">
        <f t="shared" si="23"/>
        <v>0</v>
      </c>
      <c r="P62" s="7">
        <f t="shared" si="23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26">D28+D47</f>
        <v>1921.0172500000006</v>
      </c>
      <c r="E63" s="7">
        <f t="shared" si="26"/>
        <v>2018.1749275000009</v>
      </c>
      <c r="F63" s="7">
        <f t="shared" si="26"/>
        <v>2124.0767959750006</v>
      </c>
      <c r="G63" s="7">
        <f t="shared" si="26"/>
        <v>2239.5098326127509</v>
      </c>
      <c r="H63" s="7">
        <f t="shared" si="26"/>
        <v>2365.3318425478974</v>
      </c>
      <c r="I63" s="7">
        <f t="shared" si="26"/>
        <v>2502.4778333772092</v>
      </c>
      <c r="J63" s="7">
        <f t="shared" si="26"/>
        <v>2651.9669633811573</v>
      </c>
      <c r="K63" s="7">
        <f t="shared" si="26"/>
        <v>2814.9101150854644</v>
      </c>
      <c r="L63" s="7">
        <f t="shared" si="26"/>
        <v>2992.5181504431566</v>
      </c>
      <c r="M63" s="7">
        <f t="shared" si="23"/>
        <v>3186.1109089830388</v>
      </c>
      <c r="N63" s="7">
        <f t="shared" si="23"/>
        <v>2555.6395157915113</v>
      </c>
      <c r="O63" s="7">
        <f t="shared" si="23"/>
        <v>2785.647072212751</v>
      </c>
      <c r="P63" s="7">
        <f t="shared" si="23"/>
        <v>3036.3553087118935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27">D29+D48</f>
        <v>0</v>
      </c>
      <c r="E64" s="7">
        <f t="shared" si="27"/>
        <v>0</v>
      </c>
      <c r="F64" s="7">
        <f t="shared" si="27"/>
        <v>0</v>
      </c>
      <c r="G64" s="7">
        <f t="shared" si="27"/>
        <v>0</v>
      </c>
      <c r="H64" s="7">
        <f t="shared" si="27"/>
        <v>0</v>
      </c>
      <c r="I64" s="7">
        <f t="shared" si="27"/>
        <v>0</v>
      </c>
      <c r="J64" s="7">
        <f t="shared" si="27"/>
        <v>0</v>
      </c>
      <c r="K64" s="7">
        <f t="shared" si="27"/>
        <v>0</v>
      </c>
      <c r="L64" s="7">
        <f t="shared" si="27"/>
        <v>0</v>
      </c>
      <c r="M64" s="7">
        <f t="shared" si="23"/>
        <v>0</v>
      </c>
      <c r="N64" s="7">
        <f t="shared" si="23"/>
        <v>0</v>
      </c>
      <c r="O64" s="7">
        <f t="shared" si="23"/>
        <v>0</v>
      </c>
      <c r="P64" s="7">
        <f t="shared" si="23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28">D30+D49</f>
        <v>0</v>
      </c>
      <c r="E65" s="7">
        <f t="shared" si="28"/>
        <v>0</v>
      </c>
      <c r="F65" s="7">
        <f t="shared" si="28"/>
        <v>0</v>
      </c>
      <c r="G65" s="7">
        <f t="shared" si="28"/>
        <v>0</v>
      </c>
      <c r="H65" s="7">
        <f t="shared" si="28"/>
        <v>0</v>
      </c>
      <c r="I65" s="7">
        <f t="shared" si="28"/>
        <v>0</v>
      </c>
      <c r="J65" s="7">
        <f t="shared" si="28"/>
        <v>0</v>
      </c>
      <c r="K65" s="7">
        <f t="shared" si="28"/>
        <v>0</v>
      </c>
      <c r="L65" s="7">
        <f t="shared" si="28"/>
        <v>0</v>
      </c>
      <c r="M65" s="7">
        <f t="shared" si="23"/>
        <v>0</v>
      </c>
      <c r="N65" s="7">
        <f t="shared" si="23"/>
        <v>0</v>
      </c>
      <c r="O65" s="7">
        <f t="shared" si="23"/>
        <v>0</v>
      </c>
      <c r="P65" s="7">
        <f t="shared" si="23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29">D31+D50</f>
        <v>3715.5682500000016</v>
      </c>
      <c r="E66" s="7">
        <f t="shared" si="29"/>
        <v>3868.2657375000008</v>
      </c>
      <c r="F66" s="7">
        <f t="shared" si="29"/>
        <v>4033.0398045750007</v>
      </c>
      <c r="G66" s="7">
        <f t="shared" si="29"/>
        <v>4210.877371728754</v>
      </c>
      <c r="H66" s="7">
        <f t="shared" si="29"/>
        <v>4402.8481840108579</v>
      </c>
      <c r="I66" s="7">
        <f t="shared" si="29"/>
        <v>4610.1119053279472</v>
      </c>
      <c r="J66" s="7">
        <f t="shared" si="29"/>
        <v>4833.9258296489406</v>
      </c>
      <c r="K66" s="7">
        <f t="shared" si="29"/>
        <v>5075.6532633293145</v>
      </c>
      <c r="L66" s="7">
        <f t="shared" si="29"/>
        <v>5336.7726375816392</v>
      </c>
      <c r="M66" s="7">
        <f t="shared" si="23"/>
        <v>5618.8874153498291</v>
      </c>
      <c r="N66" s="7">
        <f t="shared" si="23"/>
        <v>4213.3618625403105</v>
      </c>
      <c r="O66" s="7">
        <f t="shared" si="23"/>
        <v>4542.8327597664784</v>
      </c>
      <c r="P66" s="7">
        <f t="shared" si="23"/>
        <v>4898.9721375188437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30">D32+D51</f>
        <v>0</v>
      </c>
      <c r="E67" s="7">
        <f t="shared" si="30"/>
        <v>0</v>
      </c>
      <c r="F67" s="7">
        <f t="shared" si="30"/>
        <v>0</v>
      </c>
      <c r="G67" s="7">
        <f t="shared" si="30"/>
        <v>0</v>
      </c>
      <c r="H67" s="7">
        <f t="shared" si="30"/>
        <v>0</v>
      </c>
      <c r="I67" s="7">
        <f t="shared" si="30"/>
        <v>0</v>
      </c>
      <c r="J67" s="7">
        <f t="shared" si="30"/>
        <v>0</v>
      </c>
      <c r="K67" s="7">
        <f t="shared" si="30"/>
        <v>0</v>
      </c>
      <c r="L67" s="7">
        <f t="shared" si="30"/>
        <v>0</v>
      </c>
      <c r="M67" s="7">
        <f t="shared" si="23"/>
        <v>0</v>
      </c>
      <c r="N67" s="7">
        <f t="shared" si="23"/>
        <v>0</v>
      </c>
      <c r="O67" s="7">
        <f t="shared" si="23"/>
        <v>0</v>
      </c>
      <c r="P67" s="7">
        <f t="shared" si="23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31">D33+D52</f>
        <v>0</v>
      </c>
      <c r="E68" s="7">
        <f t="shared" si="31"/>
        <v>0</v>
      </c>
      <c r="F68" s="7">
        <f t="shared" si="31"/>
        <v>0</v>
      </c>
      <c r="G68" s="7">
        <f t="shared" si="31"/>
        <v>0</v>
      </c>
      <c r="H68" s="7">
        <f t="shared" si="31"/>
        <v>0</v>
      </c>
      <c r="I68" s="7">
        <f t="shared" si="31"/>
        <v>0</v>
      </c>
      <c r="J68" s="7">
        <f t="shared" si="31"/>
        <v>0</v>
      </c>
      <c r="K68" s="7">
        <f t="shared" si="31"/>
        <v>0</v>
      </c>
      <c r="L68" s="7">
        <f t="shared" si="31"/>
        <v>0</v>
      </c>
      <c r="M68" s="7">
        <f t="shared" si="23"/>
        <v>0</v>
      </c>
      <c r="N68" s="7">
        <f t="shared" si="23"/>
        <v>0</v>
      </c>
      <c r="O68" s="7">
        <f t="shared" si="23"/>
        <v>0</v>
      </c>
      <c r="P68" s="7">
        <f t="shared" si="23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32">D34+D53</f>
        <v>1794.5510000000008</v>
      </c>
      <c r="E69" s="29">
        <f t="shared" si="32"/>
        <v>1850.0908100000001</v>
      </c>
      <c r="F69" s="29">
        <f t="shared" si="32"/>
        <v>1908.9630086</v>
      </c>
      <c r="G69" s="29">
        <f t="shared" si="32"/>
        <v>1971.3675391160029</v>
      </c>
      <c r="H69" s="29">
        <f t="shared" si="32"/>
        <v>2037.5163414629603</v>
      </c>
      <c r="I69" s="29">
        <f t="shared" si="32"/>
        <v>2107.6340719507389</v>
      </c>
      <c r="J69" s="29">
        <f t="shared" si="32"/>
        <v>2181.9588662677834</v>
      </c>
      <c r="K69" s="29">
        <f t="shared" si="32"/>
        <v>2260.7431482438506</v>
      </c>
      <c r="L69" s="29">
        <f t="shared" si="32"/>
        <v>2344.2544871384821</v>
      </c>
      <c r="M69" s="29">
        <f t="shared" si="23"/>
        <v>2432.7765063667903</v>
      </c>
      <c r="N69" s="29">
        <f t="shared" si="23"/>
        <v>1657.7223467487997</v>
      </c>
      <c r="O69" s="29">
        <f t="shared" si="23"/>
        <v>1757.1856875537273</v>
      </c>
      <c r="P69" s="29">
        <f t="shared" si="23"/>
        <v>1862.6168288069505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33">D35+D54</f>
        <v>1921.0172500000006</v>
      </c>
      <c r="E70" s="29">
        <f t="shared" si="33"/>
        <v>2018.1749275000009</v>
      </c>
      <c r="F70" s="29">
        <f t="shared" si="33"/>
        <v>2124.0767959750006</v>
      </c>
      <c r="G70" s="29">
        <f t="shared" si="33"/>
        <v>2239.5098326127509</v>
      </c>
      <c r="H70" s="29">
        <f t="shared" si="33"/>
        <v>2365.3318425478974</v>
      </c>
      <c r="I70" s="29">
        <f t="shared" si="33"/>
        <v>2502.4778333772092</v>
      </c>
      <c r="J70" s="29">
        <f t="shared" si="33"/>
        <v>2651.9669633811573</v>
      </c>
      <c r="K70" s="29">
        <f t="shared" si="33"/>
        <v>2814.9101150854644</v>
      </c>
      <c r="L70" s="29">
        <f t="shared" si="33"/>
        <v>2992.5181504431566</v>
      </c>
      <c r="M70" s="29">
        <f t="shared" si="23"/>
        <v>3186.1109089830388</v>
      </c>
      <c r="N70" s="29">
        <f t="shared" si="23"/>
        <v>2555.6395157915113</v>
      </c>
      <c r="O70" s="29">
        <f t="shared" si="23"/>
        <v>2785.647072212751</v>
      </c>
      <c r="P70" s="29">
        <f t="shared" si="23"/>
        <v>3036.3553087118935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34">D36+D55</f>
        <v>3715.5682500000016</v>
      </c>
      <c r="E71" s="29">
        <f t="shared" si="34"/>
        <v>3868.2657375000008</v>
      </c>
      <c r="F71" s="29">
        <f t="shared" si="34"/>
        <v>4033.0398045750007</v>
      </c>
      <c r="G71" s="29">
        <f t="shared" si="34"/>
        <v>4210.877371728754</v>
      </c>
      <c r="H71" s="29">
        <f t="shared" si="34"/>
        <v>4402.8481840108579</v>
      </c>
      <c r="I71" s="29">
        <f t="shared" si="34"/>
        <v>4610.1119053279472</v>
      </c>
      <c r="J71" s="29">
        <f t="shared" si="34"/>
        <v>4833.9258296489406</v>
      </c>
      <c r="K71" s="29">
        <f t="shared" si="34"/>
        <v>5075.6532633293145</v>
      </c>
      <c r="L71" s="29">
        <f t="shared" si="34"/>
        <v>5336.7726375816392</v>
      </c>
      <c r="M71" s="29">
        <f t="shared" si="23"/>
        <v>5618.8874153498291</v>
      </c>
      <c r="N71" s="29">
        <f t="shared" si="23"/>
        <v>4213.3618625403105</v>
      </c>
      <c r="O71" s="29">
        <f t="shared" si="23"/>
        <v>4542.8327597664784</v>
      </c>
      <c r="P71" s="29">
        <f t="shared" si="23"/>
        <v>4898.9721375188437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P75" si="35">D75+1</f>
        <v>2024</v>
      </c>
      <c r="F75" s="10">
        <f t="shared" si="35"/>
        <v>2025</v>
      </c>
      <c r="G75" s="10">
        <f t="shared" si="35"/>
        <v>2026</v>
      </c>
      <c r="H75" s="10">
        <f t="shared" si="35"/>
        <v>2027</v>
      </c>
      <c r="I75" s="10">
        <f t="shared" si="35"/>
        <v>2028</v>
      </c>
      <c r="J75" s="10">
        <f t="shared" si="35"/>
        <v>2029</v>
      </c>
      <c r="K75" s="10">
        <f t="shared" si="35"/>
        <v>2030</v>
      </c>
      <c r="L75" s="10">
        <f t="shared" si="35"/>
        <v>2031</v>
      </c>
      <c r="M75" s="10">
        <f t="shared" si="35"/>
        <v>2032</v>
      </c>
      <c r="N75" s="10">
        <f t="shared" si="35"/>
        <v>2033</v>
      </c>
      <c r="O75" s="10">
        <f t="shared" si="35"/>
        <v>2034</v>
      </c>
      <c r="P75" s="10">
        <f t="shared" si="35"/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0</v>
      </c>
      <c r="D76" s="7">
        <f>D8/$T$76</f>
        <v>925.66350000000091</v>
      </c>
      <c r="E76" s="7">
        <f t="shared" ref="E76:P78" si="36">E8/$T$76</f>
        <v>981.2033100000001</v>
      </c>
      <c r="F76" s="7">
        <f t="shared" si="36"/>
        <v>1040.0755085999999</v>
      </c>
      <c r="G76" s="7">
        <f t="shared" si="36"/>
        <v>1102.4800391160029</v>
      </c>
      <c r="H76" s="7">
        <f t="shared" si="36"/>
        <v>1168.6288414629603</v>
      </c>
      <c r="I76" s="7">
        <f t="shared" si="36"/>
        <v>1238.7465719507386</v>
      </c>
      <c r="J76" s="7">
        <f t="shared" si="36"/>
        <v>1313.0713662677833</v>
      </c>
      <c r="K76" s="7">
        <f t="shared" si="36"/>
        <v>1391.8556482438503</v>
      </c>
      <c r="L76" s="7">
        <f t="shared" si="36"/>
        <v>1475.366987138482</v>
      </c>
      <c r="M76" s="7">
        <f t="shared" si="36"/>
        <v>1563.8890063667902</v>
      </c>
      <c r="N76" s="7">
        <f t="shared" si="36"/>
        <v>1657.7223467487997</v>
      </c>
      <c r="O76" s="7">
        <f t="shared" si="36"/>
        <v>1757.1856875537273</v>
      </c>
      <c r="P76" s="7">
        <f t="shared" si="36"/>
        <v>1862.6168288069505</v>
      </c>
      <c r="R76" t="s">
        <v>13</v>
      </c>
      <c r="S76" t="str">
        <f>"1 new "&amp;Semantics!B9&amp;" for"</f>
        <v>1 new ECE Kit for</v>
      </c>
      <c r="T76" s="80">
        <f>'Policy Decisions'!K51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37">D9/$T$76</f>
        <v>0</v>
      </c>
      <c r="E77" s="7">
        <f t="shared" si="37"/>
        <v>0</v>
      </c>
      <c r="F77" s="7">
        <f t="shared" si="37"/>
        <v>0</v>
      </c>
      <c r="G77" s="7">
        <f t="shared" si="37"/>
        <v>0</v>
      </c>
      <c r="H77" s="7">
        <f t="shared" si="37"/>
        <v>0</v>
      </c>
      <c r="I77" s="7">
        <f t="shared" si="37"/>
        <v>0</v>
      </c>
      <c r="J77" s="7">
        <f t="shared" si="37"/>
        <v>0</v>
      </c>
      <c r="K77" s="7">
        <f t="shared" si="37"/>
        <v>0</v>
      </c>
      <c r="L77" s="7">
        <f t="shared" si="37"/>
        <v>0</v>
      </c>
      <c r="M77" s="7">
        <f t="shared" si="36"/>
        <v>0</v>
      </c>
      <c r="N77" s="7">
        <f t="shared" si="36"/>
        <v>0</v>
      </c>
      <c r="O77" s="7">
        <f t="shared" si="36"/>
        <v>0</v>
      </c>
      <c r="P77" s="7">
        <f t="shared" si="36"/>
        <v>0</v>
      </c>
      <c r="R77" t="s">
        <v>14</v>
      </c>
      <c r="S77" t="str">
        <f>"1 new "&amp;Semantics!B9&amp;" for"</f>
        <v>1 new ECE Kit for</v>
      </c>
      <c r="T77" s="80">
        <f>'Policy Decisions'!K52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38">D10/$T$76</f>
        <v>0</v>
      </c>
      <c r="E78" s="7">
        <f t="shared" si="38"/>
        <v>0</v>
      </c>
      <c r="F78" s="7">
        <f t="shared" si="38"/>
        <v>0</v>
      </c>
      <c r="G78" s="7">
        <f t="shared" si="38"/>
        <v>0</v>
      </c>
      <c r="H78" s="7">
        <f t="shared" si="38"/>
        <v>0</v>
      </c>
      <c r="I78" s="7">
        <f t="shared" si="38"/>
        <v>0</v>
      </c>
      <c r="J78" s="7">
        <f t="shared" si="38"/>
        <v>0</v>
      </c>
      <c r="K78" s="7">
        <f t="shared" si="38"/>
        <v>0</v>
      </c>
      <c r="L78" s="7">
        <f t="shared" si="38"/>
        <v>0</v>
      </c>
      <c r="M78" s="7">
        <f t="shared" si="36"/>
        <v>0</v>
      </c>
      <c r="N78" s="7">
        <f t="shared" si="36"/>
        <v>0</v>
      </c>
      <c r="O78" s="7">
        <f t="shared" si="36"/>
        <v>0</v>
      </c>
      <c r="P78" s="7">
        <f t="shared" si="36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0</v>
      </c>
      <c r="D79" s="7">
        <f>D13/$T$77</f>
        <v>1079.5297500000006</v>
      </c>
      <c r="E79" s="7">
        <f t="shared" ref="E79:P81" si="39">E13/$T$77</f>
        <v>1176.6874275000009</v>
      </c>
      <c r="F79" s="7">
        <f t="shared" si="39"/>
        <v>1282.5892959750006</v>
      </c>
      <c r="G79" s="7">
        <f t="shared" si="39"/>
        <v>1398.0223326127511</v>
      </c>
      <c r="H79" s="7">
        <f t="shared" si="39"/>
        <v>1523.8443425478977</v>
      </c>
      <c r="I79" s="7">
        <f t="shared" si="39"/>
        <v>1660.990333377209</v>
      </c>
      <c r="J79" s="7">
        <f t="shared" si="39"/>
        <v>1810.4794633811573</v>
      </c>
      <c r="K79" s="7">
        <f t="shared" si="39"/>
        <v>1973.4226150854645</v>
      </c>
      <c r="L79" s="7">
        <f t="shared" si="39"/>
        <v>2151.0306504431569</v>
      </c>
      <c r="M79" s="7">
        <f t="shared" si="39"/>
        <v>2344.6234089830386</v>
      </c>
      <c r="N79" s="7">
        <f t="shared" si="39"/>
        <v>2555.6395157915113</v>
      </c>
      <c r="O79" s="7">
        <f t="shared" si="39"/>
        <v>2785.647072212751</v>
      </c>
      <c r="P79" s="7">
        <f t="shared" si="39"/>
        <v>3036.3553087118935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40">D14/$T$77</f>
        <v>0</v>
      </c>
      <c r="E80" s="7">
        <f t="shared" si="40"/>
        <v>0</v>
      </c>
      <c r="F80" s="7">
        <f t="shared" si="40"/>
        <v>0</v>
      </c>
      <c r="G80" s="7">
        <f t="shared" si="40"/>
        <v>0</v>
      </c>
      <c r="H80" s="7">
        <f t="shared" si="40"/>
        <v>0</v>
      </c>
      <c r="I80" s="7">
        <f t="shared" si="40"/>
        <v>0</v>
      </c>
      <c r="J80" s="7">
        <f t="shared" si="40"/>
        <v>0</v>
      </c>
      <c r="K80" s="7">
        <f t="shared" si="40"/>
        <v>0</v>
      </c>
      <c r="L80" s="7">
        <f t="shared" si="40"/>
        <v>0</v>
      </c>
      <c r="M80" s="7">
        <f t="shared" si="39"/>
        <v>0</v>
      </c>
      <c r="N80" s="7">
        <f t="shared" si="39"/>
        <v>0</v>
      </c>
      <c r="O80" s="7">
        <f t="shared" si="39"/>
        <v>0</v>
      </c>
      <c r="P80" s="7">
        <f t="shared" si="39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41">D15/$T$77</f>
        <v>0</v>
      </c>
      <c r="E81" s="7">
        <f t="shared" si="41"/>
        <v>0</v>
      </c>
      <c r="F81" s="7">
        <f t="shared" si="41"/>
        <v>0</v>
      </c>
      <c r="G81" s="7">
        <f t="shared" si="41"/>
        <v>0</v>
      </c>
      <c r="H81" s="7">
        <f t="shared" si="41"/>
        <v>0</v>
      </c>
      <c r="I81" s="7">
        <f t="shared" si="41"/>
        <v>0</v>
      </c>
      <c r="J81" s="7">
        <f t="shared" si="41"/>
        <v>0</v>
      </c>
      <c r="K81" s="7">
        <f t="shared" si="41"/>
        <v>0</v>
      </c>
      <c r="L81" s="7">
        <f t="shared" si="41"/>
        <v>0</v>
      </c>
      <c r="M81" s="7">
        <f t="shared" si="39"/>
        <v>0</v>
      </c>
      <c r="N81" s="7">
        <f t="shared" si="39"/>
        <v>0</v>
      </c>
      <c r="O81" s="7">
        <f t="shared" si="39"/>
        <v>0</v>
      </c>
      <c r="P81" s="7">
        <f t="shared" si="39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0</v>
      </c>
      <c r="D82" s="19">
        <f>D76+D79</f>
        <v>2005.1932500000016</v>
      </c>
      <c r="E82" s="19">
        <f t="shared" ref="E82:P84" si="42">E76+E79</f>
        <v>2157.8907375000008</v>
      </c>
      <c r="F82" s="19">
        <f t="shared" si="42"/>
        <v>2322.6648045750007</v>
      </c>
      <c r="G82" s="19">
        <f t="shared" si="42"/>
        <v>2500.502371728754</v>
      </c>
      <c r="H82" s="19">
        <f t="shared" si="42"/>
        <v>2692.4731840108579</v>
      </c>
      <c r="I82" s="19">
        <f t="shared" si="42"/>
        <v>2899.7369053279476</v>
      </c>
      <c r="J82" s="19">
        <f t="shared" si="42"/>
        <v>3123.5508296489406</v>
      </c>
      <c r="K82" s="19">
        <f t="shared" si="42"/>
        <v>3365.2782633293145</v>
      </c>
      <c r="L82" s="19">
        <f t="shared" si="42"/>
        <v>3626.3976375816392</v>
      </c>
      <c r="M82" s="19">
        <f t="shared" si="42"/>
        <v>3908.5124153498291</v>
      </c>
      <c r="N82" s="19">
        <f t="shared" si="42"/>
        <v>4213.3618625403105</v>
      </c>
      <c r="O82" s="19">
        <f t="shared" si="42"/>
        <v>4542.8327597664784</v>
      </c>
      <c r="P82" s="19">
        <f t="shared" si="42"/>
        <v>4898.9721375188437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43">C77+C80</f>
        <v>0</v>
      </c>
      <c r="D83" s="19">
        <f t="shared" si="43"/>
        <v>0</v>
      </c>
      <c r="E83" s="19">
        <f t="shared" si="43"/>
        <v>0</v>
      </c>
      <c r="F83" s="19">
        <f t="shared" si="43"/>
        <v>0</v>
      </c>
      <c r="G83" s="19">
        <f t="shared" si="43"/>
        <v>0</v>
      </c>
      <c r="H83" s="19">
        <f t="shared" si="43"/>
        <v>0</v>
      </c>
      <c r="I83" s="19">
        <f t="shared" si="43"/>
        <v>0</v>
      </c>
      <c r="J83" s="19">
        <f t="shared" si="43"/>
        <v>0</v>
      </c>
      <c r="K83" s="19">
        <f t="shared" si="43"/>
        <v>0</v>
      </c>
      <c r="L83" s="19">
        <f t="shared" si="43"/>
        <v>0</v>
      </c>
      <c r="M83" s="19">
        <f t="shared" si="42"/>
        <v>0</v>
      </c>
      <c r="N83" s="19">
        <f t="shared" si="42"/>
        <v>0</v>
      </c>
      <c r="O83" s="19">
        <f t="shared" si="42"/>
        <v>0</v>
      </c>
      <c r="P83" s="19">
        <f t="shared" si="42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44">C78+C81</f>
        <v>0</v>
      </c>
      <c r="D84" s="19">
        <f t="shared" si="44"/>
        <v>0</v>
      </c>
      <c r="E84" s="19">
        <f t="shared" si="44"/>
        <v>0</v>
      </c>
      <c r="F84" s="19">
        <f t="shared" si="44"/>
        <v>0</v>
      </c>
      <c r="G84" s="19">
        <f t="shared" si="44"/>
        <v>0</v>
      </c>
      <c r="H84" s="19">
        <f t="shared" si="44"/>
        <v>0</v>
      </c>
      <c r="I84" s="19">
        <f t="shared" si="44"/>
        <v>0</v>
      </c>
      <c r="J84" s="19">
        <f t="shared" si="44"/>
        <v>0</v>
      </c>
      <c r="K84" s="19">
        <f t="shared" si="44"/>
        <v>0</v>
      </c>
      <c r="L84" s="19">
        <f t="shared" si="44"/>
        <v>0</v>
      </c>
      <c r="M84" s="19">
        <f t="shared" si="42"/>
        <v>0</v>
      </c>
      <c r="N84" s="19">
        <f t="shared" si="42"/>
        <v>0</v>
      </c>
      <c r="O84" s="19">
        <f t="shared" si="42"/>
        <v>0</v>
      </c>
      <c r="P84" s="19">
        <f t="shared" si="42"/>
        <v>0</v>
      </c>
    </row>
    <row r="85" spans="1:21" x14ac:dyDescent="0.35">
      <c r="A85" s="10" t="s">
        <v>72</v>
      </c>
      <c r="B85" s="16" t="s">
        <v>13</v>
      </c>
      <c r="C85" s="54">
        <f>C76+C77+C78</f>
        <v>0</v>
      </c>
      <c r="D85" s="29">
        <f>D76+D77+D78</f>
        <v>925.66350000000091</v>
      </c>
      <c r="E85" s="29">
        <f t="shared" ref="E85:P85" si="45">E76+E77+E78</f>
        <v>981.2033100000001</v>
      </c>
      <c r="F85" s="29">
        <f t="shared" si="45"/>
        <v>1040.0755085999999</v>
      </c>
      <c r="G85" s="29">
        <f t="shared" si="45"/>
        <v>1102.4800391160029</v>
      </c>
      <c r="H85" s="29">
        <f t="shared" si="45"/>
        <v>1168.6288414629603</v>
      </c>
      <c r="I85" s="29">
        <f t="shared" si="45"/>
        <v>1238.7465719507386</v>
      </c>
      <c r="J85" s="29">
        <f t="shared" si="45"/>
        <v>1313.0713662677833</v>
      </c>
      <c r="K85" s="29">
        <f t="shared" si="45"/>
        <v>1391.8556482438503</v>
      </c>
      <c r="L85" s="29">
        <f t="shared" si="45"/>
        <v>1475.366987138482</v>
      </c>
      <c r="M85" s="29">
        <f t="shared" si="45"/>
        <v>1563.8890063667902</v>
      </c>
      <c r="N85" s="29">
        <f t="shared" si="45"/>
        <v>1657.7223467487997</v>
      </c>
      <c r="O85" s="29">
        <f t="shared" si="45"/>
        <v>1757.1856875537273</v>
      </c>
      <c r="P85" s="29">
        <f t="shared" si="45"/>
        <v>1862.6168288069505</v>
      </c>
    </row>
    <row r="86" spans="1:21" x14ac:dyDescent="0.35">
      <c r="A86" s="10" t="s">
        <v>72</v>
      </c>
      <c r="B86" s="16" t="s">
        <v>14</v>
      </c>
      <c r="C86" s="54">
        <f>C79+C80+C81</f>
        <v>0</v>
      </c>
      <c r="D86" s="29">
        <f>D79+D80+D81</f>
        <v>1079.5297500000006</v>
      </c>
      <c r="E86" s="29">
        <f t="shared" ref="E86:P86" si="46">E79+E80+E81</f>
        <v>1176.6874275000009</v>
      </c>
      <c r="F86" s="29">
        <f t="shared" si="46"/>
        <v>1282.5892959750006</v>
      </c>
      <c r="G86" s="29">
        <f t="shared" si="46"/>
        <v>1398.0223326127511</v>
      </c>
      <c r="H86" s="29">
        <f t="shared" si="46"/>
        <v>1523.8443425478977</v>
      </c>
      <c r="I86" s="29">
        <f t="shared" si="46"/>
        <v>1660.990333377209</v>
      </c>
      <c r="J86" s="29">
        <f t="shared" si="46"/>
        <v>1810.4794633811573</v>
      </c>
      <c r="K86" s="29">
        <f t="shared" si="46"/>
        <v>1973.4226150854645</v>
      </c>
      <c r="L86" s="29">
        <f t="shared" si="46"/>
        <v>2151.0306504431569</v>
      </c>
      <c r="M86" s="29">
        <f t="shared" si="46"/>
        <v>2344.6234089830386</v>
      </c>
      <c r="N86" s="29">
        <f t="shared" si="46"/>
        <v>2555.6395157915113</v>
      </c>
      <c r="O86" s="29">
        <f t="shared" si="46"/>
        <v>2785.647072212751</v>
      </c>
      <c r="P86" s="29">
        <f t="shared" si="46"/>
        <v>3036.3553087118935</v>
      </c>
    </row>
    <row r="87" spans="1:21" x14ac:dyDescent="0.35">
      <c r="A87" s="10" t="s">
        <v>72</v>
      </c>
      <c r="B87" s="16" t="s">
        <v>18</v>
      </c>
      <c r="C87" s="54">
        <f>C82+C83+C84</f>
        <v>0</v>
      </c>
      <c r="D87" s="29">
        <f>D82+D83+D84</f>
        <v>2005.1932500000016</v>
      </c>
      <c r="E87" s="29">
        <f t="shared" ref="E87:P87" si="47">E82+E83+E84</f>
        <v>2157.8907375000008</v>
      </c>
      <c r="F87" s="29">
        <f t="shared" si="47"/>
        <v>2322.6648045750007</v>
      </c>
      <c r="G87" s="29">
        <f t="shared" si="47"/>
        <v>2500.502371728754</v>
      </c>
      <c r="H87" s="29">
        <f t="shared" si="47"/>
        <v>2692.4731840108579</v>
      </c>
      <c r="I87" s="29">
        <f t="shared" si="47"/>
        <v>2899.7369053279476</v>
      </c>
      <c r="J87" s="29">
        <f t="shared" si="47"/>
        <v>3123.5508296489406</v>
      </c>
      <c r="K87" s="29">
        <f t="shared" si="47"/>
        <v>3365.2782633293145</v>
      </c>
      <c r="L87" s="29">
        <f t="shared" si="47"/>
        <v>3626.3976375816392</v>
      </c>
      <c r="M87" s="29">
        <f t="shared" si="47"/>
        <v>3908.5124153498291</v>
      </c>
      <c r="N87" s="29">
        <f t="shared" si="47"/>
        <v>4213.3618625403105</v>
      </c>
      <c r="O87" s="29">
        <f t="shared" si="47"/>
        <v>4542.8327597664784</v>
      </c>
      <c r="P87" s="29">
        <f t="shared" si="47"/>
        <v>4898.9721375188437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P91" si="48">D91+1</f>
        <v>2024</v>
      </c>
      <c r="F91" s="10">
        <f t="shared" si="48"/>
        <v>2025</v>
      </c>
      <c r="G91" s="10">
        <f t="shared" si="48"/>
        <v>2026</v>
      </c>
      <c r="H91" s="10">
        <f t="shared" si="48"/>
        <v>2027</v>
      </c>
      <c r="I91" s="10">
        <f t="shared" si="48"/>
        <v>2028</v>
      </c>
      <c r="J91" s="10">
        <f t="shared" si="48"/>
        <v>2029</v>
      </c>
      <c r="K91" s="10">
        <f t="shared" si="48"/>
        <v>2030</v>
      </c>
      <c r="L91" s="10">
        <f t="shared" si="48"/>
        <v>2031</v>
      </c>
      <c r="M91" s="10">
        <f t="shared" si="48"/>
        <v>2032</v>
      </c>
      <c r="N91" s="10">
        <f t="shared" si="48"/>
        <v>2033</v>
      </c>
      <c r="O91" s="10">
        <f t="shared" si="48"/>
        <v>2034</v>
      </c>
      <c r="P91" s="10">
        <f t="shared" si="48"/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15578.5</v>
      </c>
      <c r="D92" s="7">
        <f>IF($T$92&gt;0,$C$92/$T$92,"0")</f>
        <v>1557.85</v>
      </c>
      <c r="E92" s="7">
        <f>IF($T$92&gt;1,$C$92/$T$92,"0")</f>
        <v>1557.85</v>
      </c>
      <c r="F92" s="7">
        <f>IF($T$92&gt;2,$C$92/$T$92,"0")</f>
        <v>1557.85</v>
      </c>
      <c r="G92" s="7">
        <f>IF($T$92&gt;3,$C$92/$T$92,"0")</f>
        <v>1557.85</v>
      </c>
      <c r="H92" s="7">
        <f>IF($T$92&gt;4,$C$92/$T$92,"0")</f>
        <v>1557.85</v>
      </c>
      <c r="I92" s="7">
        <f>IF($T$92&gt;5,$C$92/$T$92,"0")</f>
        <v>1557.85</v>
      </c>
      <c r="J92" s="7">
        <f>IF($T$92&gt;6,$C$92/$T$92,"0")</f>
        <v>1557.85</v>
      </c>
      <c r="K92" s="7">
        <f>IF($T$92&gt;7,$C$92/$T$92,"0")</f>
        <v>1557.85</v>
      </c>
      <c r="L92" s="7">
        <f>IF($T$92&gt;8,$C$92/$T$92,"0")</f>
        <v>1557.85</v>
      </c>
      <c r="M92" s="7">
        <f>IF($T$92&gt;9,$C$92/$T$92,"0")</f>
        <v>1557.85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Decisions'!K56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Decisions'!K57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Decisions'!K58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15578.5</v>
      </c>
      <c r="D95" s="7">
        <f>IF($T$93&gt;0,$C$47/$T$45,"0")</f>
        <v>841.48749999999995</v>
      </c>
      <c r="E95" s="7">
        <f>IF($T$93&gt;1,$C$95/$T$93,"0")</f>
        <v>1557.85</v>
      </c>
      <c r="F95" s="7">
        <f>IF($T$93&gt;2,$C$95/$T$93,"0")</f>
        <v>1557.85</v>
      </c>
      <c r="G95" s="7">
        <f>IF($T$93&gt;3,$C$95/$T$93,"0")</f>
        <v>1557.85</v>
      </c>
      <c r="H95" s="7">
        <f>IF($T$93&gt;4,$C$95/$T$93,"0")</f>
        <v>1557.85</v>
      </c>
      <c r="I95" s="7">
        <f>IF($T$93&gt;5,$C$95/$T$93,"0")</f>
        <v>1557.85</v>
      </c>
      <c r="J95" s="7">
        <f>IF($T$93&gt;6,$C$95/$T$93,"0")</f>
        <v>1557.85</v>
      </c>
      <c r="K95" s="7">
        <f>IF($T$93&gt;7,$C$95/$T$93,"0")</f>
        <v>1557.85</v>
      </c>
      <c r="L95" s="7">
        <f>IF($T$93&gt;8,$C$95/$T$93,"0")</f>
        <v>1557.85</v>
      </c>
      <c r="M95" s="7">
        <f>IF($T$93&gt;9,$C$95/$T$93,"0")</f>
        <v>1557.85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Decisions'!K59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Decisions'!K60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Decisions'!K61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31157</v>
      </c>
      <c r="D98" s="19">
        <f>D92+D95</f>
        <v>2399.3374999999996</v>
      </c>
      <c r="E98" s="19">
        <f t="shared" ref="E98:P100" si="49">E92+E95</f>
        <v>3115.7</v>
      </c>
      <c r="F98" s="19">
        <f t="shared" si="49"/>
        <v>3115.7</v>
      </c>
      <c r="G98" s="19">
        <f t="shared" si="49"/>
        <v>3115.7</v>
      </c>
      <c r="H98" s="19">
        <f t="shared" si="49"/>
        <v>3115.7</v>
      </c>
      <c r="I98" s="19">
        <f t="shared" si="49"/>
        <v>3115.7</v>
      </c>
      <c r="J98" s="19">
        <f t="shared" si="49"/>
        <v>3115.7</v>
      </c>
      <c r="K98" s="19">
        <f>K92+K95</f>
        <v>3115.7</v>
      </c>
      <c r="L98" s="19">
        <f t="shared" si="49"/>
        <v>3115.7</v>
      </c>
      <c r="M98" s="19">
        <f t="shared" si="49"/>
        <v>3115.7</v>
      </c>
      <c r="N98" s="19">
        <f t="shared" si="49"/>
        <v>0</v>
      </c>
      <c r="O98" s="19">
        <f t="shared" si="49"/>
        <v>0</v>
      </c>
      <c r="P98" s="19">
        <f t="shared" si="4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50">C93+C96</f>
        <v>0</v>
      </c>
      <c r="D99" s="19">
        <f t="shared" si="50"/>
        <v>0</v>
      </c>
      <c r="E99" s="19">
        <f t="shared" si="50"/>
        <v>0</v>
      </c>
      <c r="F99" s="19">
        <f t="shared" si="50"/>
        <v>0</v>
      </c>
      <c r="G99" s="19">
        <f t="shared" si="50"/>
        <v>0</v>
      </c>
      <c r="H99" s="19">
        <f t="shared" si="50"/>
        <v>0</v>
      </c>
      <c r="I99" s="19">
        <f t="shared" si="50"/>
        <v>0</v>
      </c>
      <c r="J99" s="19">
        <f t="shared" si="50"/>
        <v>0</v>
      </c>
      <c r="K99" s="19">
        <f>K93+K96</f>
        <v>0</v>
      </c>
      <c r="L99" s="19">
        <f t="shared" si="50"/>
        <v>0</v>
      </c>
      <c r="M99" s="19">
        <f t="shared" si="49"/>
        <v>0</v>
      </c>
      <c r="N99" s="19">
        <f t="shared" si="49"/>
        <v>0</v>
      </c>
      <c r="O99" s="19">
        <f t="shared" si="49"/>
        <v>0</v>
      </c>
      <c r="P99" s="19">
        <f t="shared" si="49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50"/>
        <v>0</v>
      </c>
      <c r="D100" s="19">
        <f t="shared" si="50"/>
        <v>0</v>
      </c>
      <c r="E100" s="19">
        <f t="shared" si="50"/>
        <v>0</v>
      </c>
      <c r="F100" s="19">
        <f t="shared" si="50"/>
        <v>0</v>
      </c>
      <c r="G100" s="19">
        <f t="shared" si="50"/>
        <v>0</v>
      </c>
      <c r="H100" s="19">
        <f t="shared" si="50"/>
        <v>0</v>
      </c>
      <c r="I100" s="19">
        <f t="shared" si="50"/>
        <v>0</v>
      </c>
      <c r="J100" s="19">
        <f t="shared" si="50"/>
        <v>0</v>
      </c>
      <c r="K100" s="19">
        <f t="shared" si="50"/>
        <v>0</v>
      </c>
      <c r="L100" s="19">
        <f t="shared" si="50"/>
        <v>0</v>
      </c>
      <c r="M100" s="19">
        <f t="shared" si="49"/>
        <v>0</v>
      </c>
      <c r="N100" s="19">
        <f t="shared" si="49"/>
        <v>0</v>
      </c>
      <c r="O100" s="19">
        <f t="shared" si="49"/>
        <v>0</v>
      </c>
      <c r="P100" s="19">
        <f t="shared" si="49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15578.5</v>
      </c>
      <c r="D101" s="29">
        <f>D92+D93+D94</f>
        <v>1557.85</v>
      </c>
      <c r="E101" s="29">
        <f t="shared" ref="E101:P101" si="51">E92+E93+E94</f>
        <v>1557.85</v>
      </c>
      <c r="F101" s="29">
        <f t="shared" si="51"/>
        <v>1557.85</v>
      </c>
      <c r="G101" s="29">
        <f t="shared" si="51"/>
        <v>1557.85</v>
      </c>
      <c r="H101" s="29">
        <f t="shared" si="51"/>
        <v>1557.85</v>
      </c>
      <c r="I101" s="29">
        <f t="shared" si="51"/>
        <v>1557.85</v>
      </c>
      <c r="J101" s="29">
        <f t="shared" si="51"/>
        <v>1557.85</v>
      </c>
      <c r="K101" s="29">
        <f t="shared" si="51"/>
        <v>1557.85</v>
      </c>
      <c r="L101" s="29">
        <f t="shared" si="51"/>
        <v>1557.85</v>
      </c>
      <c r="M101" s="29">
        <f t="shared" si="51"/>
        <v>1557.85</v>
      </c>
      <c r="N101" s="29">
        <f t="shared" si="51"/>
        <v>0</v>
      </c>
      <c r="O101" s="29">
        <f t="shared" si="51"/>
        <v>0</v>
      </c>
      <c r="P101" s="29">
        <f t="shared" si="51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15578.5</v>
      </c>
      <c r="D102" s="29">
        <f>D95+D96+D97</f>
        <v>841.48749999999995</v>
      </c>
      <c r="E102" s="29">
        <f t="shared" ref="E102:P102" si="52">E95+E96+E97</f>
        <v>1557.85</v>
      </c>
      <c r="F102" s="29">
        <f t="shared" si="52"/>
        <v>1557.85</v>
      </c>
      <c r="G102" s="29">
        <f t="shared" si="52"/>
        <v>1557.85</v>
      </c>
      <c r="H102" s="29">
        <f t="shared" si="52"/>
        <v>1557.85</v>
      </c>
      <c r="I102" s="29">
        <f t="shared" si="52"/>
        <v>1557.85</v>
      </c>
      <c r="J102" s="29">
        <f t="shared" si="52"/>
        <v>1557.85</v>
      </c>
      <c r="K102" s="29">
        <f t="shared" si="52"/>
        <v>1557.85</v>
      </c>
      <c r="L102" s="29">
        <f t="shared" si="52"/>
        <v>1557.85</v>
      </c>
      <c r="M102" s="29">
        <f t="shared" si="52"/>
        <v>1557.85</v>
      </c>
      <c r="N102" s="29">
        <f t="shared" si="52"/>
        <v>0</v>
      </c>
      <c r="O102" s="29">
        <f t="shared" si="52"/>
        <v>0</v>
      </c>
      <c r="P102" s="29">
        <f t="shared" si="52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31157</v>
      </c>
      <c r="D103" s="29">
        <f>D98+D99+D100</f>
        <v>2399.3374999999996</v>
      </c>
      <c r="E103" s="29">
        <f t="shared" ref="E103:P103" si="53">E98+E99+E100</f>
        <v>3115.7</v>
      </c>
      <c r="F103" s="29">
        <f t="shared" si="53"/>
        <v>3115.7</v>
      </c>
      <c r="G103" s="29">
        <f t="shared" si="53"/>
        <v>3115.7</v>
      </c>
      <c r="H103" s="29">
        <f t="shared" si="53"/>
        <v>3115.7</v>
      </c>
      <c r="I103" s="29">
        <f t="shared" si="53"/>
        <v>3115.7</v>
      </c>
      <c r="J103" s="29">
        <f t="shared" si="53"/>
        <v>3115.7</v>
      </c>
      <c r="K103" s="29">
        <f t="shared" si="53"/>
        <v>3115.7</v>
      </c>
      <c r="L103" s="29">
        <f t="shared" si="53"/>
        <v>3115.7</v>
      </c>
      <c r="M103" s="29">
        <f t="shared" si="53"/>
        <v>3115.7</v>
      </c>
      <c r="N103" s="29">
        <f t="shared" si="53"/>
        <v>0</v>
      </c>
      <c r="O103" s="29">
        <f t="shared" si="53"/>
        <v>0</v>
      </c>
      <c r="P103" s="29">
        <f t="shared" si="53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P107" si="54">D107+1</f>
        <v>2024</v>
      </c>
      <c r="F107" s="10">
        <f t="shared" si="54"/>
        <v>2025</v>
      </c>
      <c r="G107" s="10">
        <f t="shared" si="54"/>
        <v>2026</v>
      </c>
      <c r="H107" s="10">
        <f t="shared" si="54"/>
        <v>2027</v>
      </c>
      <c r="I107" s="10">
        <f t="shared" si="54"/>
        <v>2028</v>
      </c>
      <c r="J107" s="10">
        <f t="shared" si="54"/>
        <v>2029</v>
      </c>
      <c r="K107" s="10">
        <f t="shared" si="54"/>
        <v>2030</v>
      </c>
      <c r="L107" s="10">
        <f t="shared" si="54"/>
        <v>2031</v>
      </c>
      <c r="M107" s="10">
        <f t="shared" si="54"/>
        <v>2032</v>
      </c>
      <c r="N107" s="10">
        <f t="shared" si="54"/>
        <v>2033</v>
      </c>
      <c r="O107" s="10">
        <f t="shared" si="54"/>
        <v>2034</v>
      </c>
      <c r="P107" s="10">
        <f t="shared" si="54"/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2483.5135000000009</v>
      </c>
      <c r="E108" s="7">
        <f t="shared" ref="E108:P119" si="55">E76+E92</f>
        <v>2539.0533100000002</v>
      </c>
      <c r="F108" s="7">
        <f t="shared" si="55"/>
        <v>2597.9255085999998</v>
      </c>
      <c r="G108" s="7">
        <f t="shared" si="55"/>
        <v>2660.3300391160028</v>
      </c>
      <c r="H108" s="7">
        <f t="shared" si="55"/>
        <v>2726.4788414629602</v>
      </c>
      <c r="I108" s="7">
        <f t="shared" si="55"/>
        <v>2796.5965719507385</v>
      </c>
      <c r="J108" s="7">
        <f t="shared" si="55"/>
        <v>2870.921366267783</v>
      </c>
      <c r="K108" s="7">
        <f t="shared" si="55"/>
        <v>2949.7056482438502</v>
      </c>
      <c r="L108" s="7">
        <f t="shared" si="55"/>
        <v>3033.2169871384822</v>
      </c>
      <c r="M108" s="7">
        <f t="shared" si="55"/>
        <v>3121.7390063667899</v>
      </c>
      <c r="N108" s="7">
        <f t="shared" si="55"/>
        <v>1657.7223467487997</v>
      </c>
      <c r="O108" s="7">
        <f t="shared" si="55"/>
        <v>1757.1856875537273</v>
      </c>
      <c r="P108" s="7">
        <f t="shared" si="55"/>
        <v>1862.6168288069505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L109" si="56">D77+D93</f>
        <v>0</v>
      </c>
      <c r="E109" s="7">
        <f t="shared" si="56"/>
        <v>0</v>
      </c>
      <c r="F109" s="7">
        <f t="shared" si="56"/>
        <v>0</v>
      </c>
      <c r="G109" s="7">
        <f t="shared" si="56"/>
        <v>0</v>
      </c>
      <c r="H109" s="7">
        <f t="shared" si="56"/>
        <v>0</v>
      </c>
      <c r="I109" s="7">
        <f t="shared" si="56"/>
        <v>0</v>
      </c>
      <c r="J109" s="7">
        <f t="shared" si="56"/>
        <v>0</v>
      </c>
      <c r="K109" s="7">
        <f t="shared" si="56"/>
        <v>0</v>
      </c>
      <c r="L109" s="7">
        <f t="shared" si="56"/>
        <v>0</v>
      </c>
      <c r="M109" s="7">
        <f t="shared" si="55"/>
        <v>0</v>
      </c>
      <c r="N109" s="7">
        <f t="shared" si="55"/>
        <v>0</v>
      </c>
      <c r="O109" s="7">
        <f t="shared" si="55"/>
        <v>0</v>
      </c>
      <c r="P109" s="7">
        <f t="shared" si="55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L110" si="57">D78+D94</f>
        <v>0</v>
      </c>
      <c r="E110" s="7">
        <f t="shared" si="57"/>
        <v>0</v>
      </c>
      <c r="F110" s="7">
        <f t="shared" si="57"/>
        <v>0</v>
      </c>
      <c r="G110" s="7">
        <f t="shared" si="57"/>
        <v>0</v>
      </c>
      <c r="H110" s="7">
        <f t="shared" si="57"/>
        <v>0</v>
      </c>
      <c r="I110" s="7">
        <f t="shared" si="57"/>
        <v>0</v>
      </c>
      <c r="J110" s="7">
        <f t="shared" si="57"/>
        <v>0</v>
      </c>
      <c r="K110" s="7">
        <f t="shared" si="57"/>
        <v>0</v>
      </c>
      <c r="L110" s="7">
        <f t="shared" si="57"/>
        <v>0</v>
      </c>
      <c r="M110" s="7">
        <f t="shared" si="55"/>
        <v>0</v>
      </c>
      <c r="N110" s="7">
        <f t="shared" si="55"/>
        <v>0</v>
      </c>
      <c r="O110" s="7">
        <f t="shared" si="55"/>
        <v>0</v>
      </c>
      <c r="P110" s="7">
        <f t="shared" si="55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L111" si="58">D79+D95</f>
        <v>1921.0172500000006</v>
      </c>
      <c r="E111" s="7">
        <f t="shared" si="58"/>
        <v>2734.5374275000008</v>
      </c>
      <c r="F111" s="7">
        <f t="shared" si="58"/>
        <v>2840.4392959750003</v>
      </c>
      <c r="G111" s="7">
        <f t="shared" si="58"/>
        <v>2955.8723326127511</v>
      </c>
      <c r="H111" s="7">
        <f t="shared" si="58"/>
        <v>3081.6943425478976</v>
      </c>
      <c r="I111" s="7">
        <f t="shared" si="58"/>
        <v>3218.8403333772089</v>
      </c>
      <c r="J111" s="7">
        <f t="shared" si="58"/>
        <v>3368.3294633811574</v>
      </c>
      <c r="K111" s="7">
        <f t="shared" si="58"/>
        <v>3531.2726150854642</v>
      </c>
      <c r="L111" s="7">
        <f t="shared" si="58"/>
        <v>3708.8806504431568</v>
      </c>
      <c r="M111" s="7">
        <f t="shared" si="55"/>
        <v>3902.4734089830386</v>
      </c>
      <c r="N111" s="7">
        <f t="shared" si="55"/>
        <v>2555.6395157915113</v>
      </c>
      <c r="O111" s="7">
        <f t="shared" si="55"/>
        <v>2785.647072212751</v>
      </c>
      <c r="P111" s="7">
        <f t="shared" si="55"/>
        <v>3036.3553087118935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L112" si="59">D80+D96</f>
        <v>0</v>
      </c>
      <c r="E112" s="7">
        <f t="shared" si="59"/>
        <v>0</v>
      </c>
      <c r="F112" s="7">
        <f t="shared" si="59"/>
        <v>0</v>
      </c>
      <c r="G112" s="7">
        <f t="shared" si="59"/>
        <v>0</v>
      </c>
      <c r="H112" s="7">
        <f t="shared" si="59"/>
        <v>0</v>
      </c>
      <c r="I112" s="7">
        <f t="shared" si="59"/>
        <v>0</v>
      </c>
      <c r="J112" s="7">
        <f t="shared" si="59"/>
        <v>0</v>
      </c>
      <c r="K112" s="7">
        <f t="shared" si="59"/>
        <v>0</v>
      </c>
      <c r="L112" s="7">
        <f t="shared" si="59"/>
        <v>0</v>
      </c>
      <c r="M112" s="7">
        <f t="shared" si="55"/>
        <v>0</v>
      </c>
      <c r="N112" s="7">
        <f t="shared" si="55"/>
        <v>0</v>
      </c>
      <c r="O112" s="7">
        <f t="shared" si="55"/>
        <v>0</v>
      </c>
      <c r="P112" s="7">
        <f t="shared" si="55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L113" si="60">D81+D97</f>
        <v>0</v>
      </c>
      <c r="E113" s="7">
        <f t="shared" si="60"/>
        <v>0</v>
      </c>
      <c r="F113" s="7">
        <f t="shared" si="60"/>
        <v>0</v>
      </c>
      <c r="G113" s="7">
        <f t="shared" si="60"/>
        <v>0</v>
      </c>
      <c r="H113" s="7">
        <f t="shared" si="60"/>
        <v>0</v>
      </c>
      <c r="I113" s="7">
        <f t="shared" si="60"/>
        <v>0</v>
      </c>
      <c r="J113" s="7">
        <f t="shared" si="60"/>
        <v>0</v>
      </c>
      <c r="K113" s="7">
        <f t="shared" si="60"/>
        <v>0</v>
      </c>
      <c r="L113" s="7">
        <f t="shared" si="60"/>
        <v>0</v>
      </c>
      <c r="M113" s="7">
        <f t="shared" si="55"/>
        <v>0</v>
      </c>
      <c r="N113" s="7">
        <f t="shared" si="55"/>
        <v>0</v>
      </c>
      <c r="O113" s="7">
        <f t="shared" si="55"/>
        <v>0</v>
      </c>
      <c r="P113" s="7">
        <f t="shared" si="55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L114" si="61">D82+D98</f>
        <v>4404.5307500000017</v>
      </c>
      <c r="E114" s="7">
        <f t="shared" si="61"/>
        <v>5273.5907375000006</v>
      </c>
      <c r="F114" s="7">
        <f t="shared" si="61"/>
        <v>5438.3648045750006</v>
      </c>
      <c r="G114" s="7">
        <f t="shared" si="61"/>
        <v>5616.2023717287539</v>
      </c>
      <c r="H114" s="7">
        <f t="shared" si="61"/>
        <v>5808.1731840108578</v>
      </c>
      <c r="I114" s="7">
        <f t="shared" si="61"/>
        <v>6015.4369053279479</v>
      </c>
      <c r="J114" s="7">
        <f t="shared" si="61"/>
        <v>6239.2508296489405</v>
      </c>
      <c r="K114" s="7">
        <f t="shared" si="61"/>
        <v>6480.9782633293144</v>
      </c>
      <c r="L114" s="7">
        <f t="shared" si="61"/>
        <v>6742.097637581639</v>
      </c>
      <c r="M114" s="7">
        <f t="shared" si="55"/>
        <v>7024.2124153498289</v>
      </c>
      <c r="N114" s="7">
        <f t="shared" si="55"/>
        <v>4213.3618625403105</v>
      </c>
      <c r="O114" s="7">
        <f t="shared" si="55"/>
        <v>4542.8327597664784</v>
      </c>
      <c r="P114" s="7">
        <f t="shared" si="55"/>
        <v>4898.9721375188437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L115" si="62">D83+D99</f>
        <v>0</v>
      </c>
      <c r="E115" s="7">
        <f t="shared" si="62"/>
        <v>0</v>
      </c>
      <c r="F115" s="7">
        <f t="shared" si="62"/>
        <v>0</v>
      </c>
      <c r="G115" s="7">
        <f t="shared" si="62"/>
        <v>0</v>
      </c>
      <c r="H115" s="7">
        <f t="shared" si="62"/>
        <v>0</v>
      </c>
      <c r="I115" s="7">
        <f t="shared" si="62"/>
        <v>0</v>
      </c>
      <c r="J115" s="7">
        <f t="shared" si="62"/>
        <v>0</v>
      </c>
      <c r="K115" s="7">
        <f t="shared" si="62"/>
        <v>0</v>
      </c>
      <c r="L115" s="7">
        <f t="shared" si="62"/>
        <v>0</v>
      </c>
      <c r="M115" s="7">
        <f t="shared" si="55"/>
        <v>0</v>
      </c>
      <c r="N115" s="7">
        <f t="shared" si="55"/>
        <v>0</v>
      </c>
      <c r="O115" s="7">
        <f t="shared" si="55"/>
        <v>0</v>
      </c>
      <c r="P115" s="7">
        <f t="shared" si="55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L116" si="63">D84+D100</f>
        <v>0</v>
      </c>
      <c r="E116" s="7">
        <f t="shared" si="63"/>
        <v>0</v>
      </c>
      <c r="F116" s="7">
        <f t="shared" si="63"/>
        <v>0</v>
      </c>
      <c r="G116" s="7">
        <f t="shared" si="63"/>
        <v>0</v>
      </c>
      <c r="H116" s="7">
        <f t="shared" si="63"/>
        <v>0</v>
      </c>
      <c r="I116" s="7">
        <f t="shared" si="63"/>
        <v>0</v>
      </c>
      <c r="J116" s="7">
        <f t="shared" si="63"/>
        <v>0</v>
      </c>
      <c r="K116" s="7">
        <f t="shared" si="63"/>
        <v>0</v>
      </c>
      <c r="L116" s="7">
        <f t="shared" si="63"/>
        <v>0</v>
      </c>
      <c r="M116" s="7">
        <f t="shared" si="55"/>
        <v>0</v>
      </c>
      <c r="N116" s="7">
        <f t="shared" si="55"/>
        <v>0</v>
      </c>
      <c r="O116" s="7">
        <f t="shared" si="55"/>
        <v>0</v>
      </c>
      <c r="P116" s="7">
        <f t="shared" si="55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L117" si="64">D85+D101</f>
        <v>2483.5135000000009</v>
      </c>
      <c r="E117" s="29">
        <f t="shared" si="64"/>
        <v>2539.0533100000002</v>
      </c>
      <c r="F117" s="29">
        <f t="shared" si="64"/>
        <v>2597.9255085999998</v>
      </c>
      <c r="G117" s="29">
        <f t="shared" si="64"/>
        <v>2660.3300391160028</v>
      </c>
      <c r="H117" s="29">
        <f t="shared" si="64"/>
        <v>2726.4788414629602</v>
      </c>
      <c r="I117" s="29">
        <f t="shared" si="64"/>
        <v>2796.5965719507385</v>
      </c>
      <c r="J117" s="29">
        <f t="shared" si="64"/>
        <v>2870.921366267783</v>
      </c>
      <c r="K117" s="29">
        <f t="shared" si="64"/>
        <v>2949.7056482438502</v>
      </c>
      <c r="L117" s="29">
        <f t="shared" si="64"/>
        <v>3033.2169871384822</v>
      </c>
      <c r="M117" s="29">
        <f t="shared" si="55"/>
        <v>3121.7390063667899</v>
      </c>
      <c r="N117" s="29">
        <f t="shared" si="55"/>
        <v>1657.7223467487997</v>
      </c>
      <c r="O117" s="29">
        <f t="shared" si="55"/>
        <v>1757.1856875537273</v>
      </c>
      <c r="P117" s="29">
        <f t="shared" si="55"/>
        <v>1862.6168288069505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L118" si="65">D86+D102</f>
        <v>1921.0172500000006</v>
      </c>
      <c r="E118" s="29">
        <f t="shared" si="65"/>
        <v>2734.5374275000008</v>
      </c>
      <c r="F118" s="29">
        <f t="shared" si="65"/>
        <v>2840.4392959750003</v>
      </c>
      <c r="G118" s="29">
        <f t="shared" si="65"/>
        <v>2955.8723326127511</v>
      </c>
      <c r="H118" s="29">
        <f t="shared" si="65"/>
        <v>3081.6943425478976</v>
      </c>
      <c r="I118" s="29">
        <f t="shared" si="65"/>
        <v>3218.8403333772089</v>
      </c>
      <c r="J118" s="29">
        <f t="shared" si="65"/>
        <v>3368.3294633811574</v>
      </c>
      <c r="K118" s="29">
        <f t="shared" si="65"/>
        <v>3531.2726150854642</v>
      </c>
      <c r="L118" s="29">
        <f t="shared" si="65"/>
        <v>3708.8806504431568</v>
      </c>
      <c r="M118" s="29">
        <f t="shared" si="55"/>
        <v>3902.4734089830386</v>
      </c>
      <c r="N118" s="29">
        <f t="shared" si="55"/>
        <v>2555.6395157915113</v>
      </c>
      <c r="O118" s="29">
        <f t="shared" si="55"/>
        <v>2785.647072212751</v>
      </c>
      <c r="P118" s="29">
        <f t="shared" si="55"/>
        <v>3036.3553087118935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L119" si="66">D87+D103</f>
        <v>4404.5307500000017</v>
      </c>
      <c r="E119" s="29">
        <f t="shared" si="66"/>
        <v>5273.5907375000006</v>
      </c>
      <c r="F119" s="29">
        <f t="shared" si="66"/>
        <v>5438.3648045750006</v>
      </c>
      <c r="G119" s="29">
        <f t="shared" si="66"/>
        <v>5616.2023717287539</v>
      </c>
      <c r="H119" s="29">
        <f t="shared" si="66"/>
        <v>5808.1731840108578</v>
      </c>
      <c r="I119" s="29">
        <f t="shared" si="66"/>
        <v>6015.4369053279479</v>
      </c>
      <c r="J119" s="29">
        <f t="shared" si="66"/>
        <v>6239.2508296489405</v>
      </c>
      <c r="K119" s="29">
        <f t="shared" si="66"/>
        <v>6480.9782633293144</v>
      </c>
      <c r="L119" s="29">
        <f t="shared" si="66"/>
        <v>6742.097637581639</v>
      </c>
      <c r="M119" s="29">
        <f t="shared" si="55"/>
        <v>7024.2124153498289</v>
      </c>
      <c r="N119" s="29">
        <f t="shared" si="55"/>
        <v>4213.3618625403105</v>
      </c>
      <c r="O119" s="29">
        <f t="shared" si="55"/>
        <v>4542.8327597664784</v>
      </c>
      <c r="P119" s="29">
        <f t="shared" si="55"/>
        <v>4898.9721375188437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P123" si="67">D123+1</f>
        <v>2024</v>
      </c>
      <c r="F123" s="10">
        <f t="shared" si="67"/>
        <v>2025</v>
      </c>
      <c r="G123" s="10">
        <f t="shared" si="67"/>
        <v>2026</v>
      </c>
      <c r="H123" s="10">
        <f t="shared" si="67"/>
        <v>2027</v>
      </c>
      <c r="I123" s="10">
        <f t="shared" si="67"/>
        <v>2028</v>
      </c>
      <c r="J123" s="10">
        <f t="shared" si="67"/>
        <v>2029</v>
      </c>
      <c r="K123" s="10">
        <f t="shared" si="67"/>
        <v>2030</v>
      </c>
      <c r="L123" s="10">
        <f t="shared" si="67"/>
        <v>2031</v>
      </c>
      <c r="M123" s="10">
        <f t="shared" si="67"/>
        <v>2032</v>
      </c>
      <c r="N123" s="10">
        <f t="shared" si="67"/>
        <v>2033</v>
      </c>
      <c r="O123" s="10">
        <f t="shared" si="67"/>
        <v>2034</v>
      </c>
      <c r="P123" s="10">
        <f t="shared" si="67"/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925.66350000000091</v>
      </c>
      <c r="E124" s="7">
        <f t="shared" ref="E124:P126" si="68">E8/$T$124</f>
        <v>981.2033100000001</v>
      </c>
      <c r="F124" s="7">
        <f t="shared" si="68"/>
        <v>1040.0755085999999</v>
      </c>
      <c r="G124" s="7">
        <f t="shared" si="68"/>
        <v>1102.4800391160029</v>
      </c>
      <c r="H124" s="7">
        <f t="shared" si="68"/>
        <v>1168.6288414629603</v>
      </c>
      <c r="I124" s="7">
        <f t="shared" si="68"/>
        <v>1238.7465719507386</v>
      </c>
      <c r="J124" s="7">
        <f t="shared" si="68"/>
        <v>1313.0713662677833</v>
      </c>
      <c r="K124" s="7">
        <f t="shared" si="68"/>
        <v>1391.8556482438503</v>
      </c>
      <c r="L124" s="7">
        <f t="shared" si="68"/>
        <v>1475.366987138482</v>
      </c>
      <c r="M124" s="7">
        <f t="shared" si="68"/>
        <v>1563.8890063667902</v>
      </c>
      <c r="N124" s="7">
        <f t="shared" si="68"/>
        <v>1657.7223467487997</v>
      </c>
      <c r="O124" s="7">
        <f t="shared" si="68"/>
        <v>1757.1856875537273</v>
      </c>
      <c r="P124" s="7">
        <f t="shared" si="68"/>
        <v>1862.6168288069505</v>
      </c>
      <c r="R124" t="s">
        <v>13</v>
      </c>
      <c r="S124" t="str">
        <f>"1 new "&amp;Semantics!B10&amp;" for"</f>
        <v>1 new Reading Corner for</v>
      </c>
      <c r="T124" s="80">
        <f>'Policy Decisions'!K65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69">D9/$T$124</f>
        <v>0</v>
      </c>
      <c r="E125" s="7">
        <f t="shared" si="69"/>
        <v>0</v>
      </c>
      <c r="F125" s="7">
        <f t="shared" si="69"/>
        <v>0</v>
      </c>
      <c r="G125" s="7">
        <f t="shared" si="69"/>
        <v>0</v>
      </c>
      <c r="H125" s="7">
        <f t="shared" si="69"/>
        <v>0</v>
      </c>
      <c r="I125" s="7">
        <f t="shared" si="69"/>
        <v>0</v>
      </c>
      <c r="J125" s="7">
        <f t="shared" si="69"/>
        <v>0</v>
      </c>
      <c r="K125" s="7">
        <f t="shared" si="69"/>
        <v>0</v>
      </c>
      <c r="L125" s="7">
        <f t="shared" si="69"/>
        <v>0</v>
      </c>
      <c r="M125" s="7">
        <f t="shared" si="68"/>
        <v>0</v>
      </c>
      <c r="N125" s="7">
        <f t="shared" si="68"/>
        <v>0</v>
      </c>
      <c r="O125" s="7">
        <f t="shared" si="68"/>
        <v>0</v>
      </c>
      <c r="P125" s="7">
        <f t="shared" si="68"/>
        <v>0</v>
      </c>
      <c r="R125" t="s">
        <v>14</v>
      </c>
      <c r="S125" t="str">
        <f>"1 new "&amp;Semantics!B10&amp;" for"</f>
        <v>1 new Reading Corner for</v>
      </c>
      <c r="T125" s="80">
        <f>'Policy Decisions'!K66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70">D10/$T$124</f>
        <v>0</v>
      </c>
      <c r="E126" s="7">
        <f t="shared" si="70"/>
        <v>0</v>
      </c>
      <c r="F126" s="7">
        <f t="shared" si="70"/>
        <v>0</v>
      </c>
      <c r="G126" s="7">
        <f t="shared" si="70"/>
        <v>0</v>
      </c>
      <c r="H126" s="7">
        <f t="shared" si="70"/>
        <v>0</v>
      </c>
      <c r="I126" s="7">
        <f t="shared" si="70"/>
        <v>0</v>
      </c>
      <c r="J126" s="7">
        <f t="shared" si="70"/>
        <v>0</v>
      </c>
      <c r="K126" s="7">
        <f t="shared" si="70"/>
        <v>0</v>
      </c>
      <c r="L126" s="7">
        <f t="shared" si="70"/>
        <v>0</v>
      </c>
      <c r="M126" s="7">
        <f t="shared" si="68"/>
        <v>0</v>
      </c>
      <c r="N126" s="7">
        <f t="shared" si="68"/>
        <v>0</v>
      </c>
      <c r="O126" s="7">
        <f t="shared" si="68"/>
        <v>0</v>
      </c>
      <c r="P126" s="7">
        <f t="shared" si="68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1079.5297500000006</v>
      </c>
      <c r="E127" s="7">
        <f t="shared" ref="E127:P129" si="71">E13/$T$125</f>
        <v>1176.6874275000009</v>
      </c>
      <c r="F127" s="7">
        <f t="shared" si="71"/>
        <v>1282.5892959750006</v>
      </c>
      <c r="G127" s="7">
        <f t="shared" si="71"/>
        <v>1398.0223326127511</v>
      </c>
      <c r="H127" s="7">
        <f t="shared" si="71"/>
        <v>1523.8443425478977</v>
      </c>
      <c r="I127" s="7">
        <f t="shared" si="71"/>
        <v>1660.990333377209</v>
      </c>
      <c r="J127" s="7">
        <f t="shared" si="71"/>
        <v>1810.4794633811573</v>
      </c>
      <c r="K127" s="7">
        <f t="shared" si="71"/>
        <v>1973.4226150854645</v>
      </c>
      <c r="L127" s="7">
        <f t="shared" si="71"/>
        <v>2151.0306504431569</v>
      </c>
      <c r="M127" s="7">
        <f t="shared" si="71"/>
        <v>2344.6234089830386</v>
      </c>
      <c r="N127" s="7">
        <f t="shared" si="71"/>
        <v>2555.6395157915113</v>
      </c>
      <c r="O127" s="7">
        <f t="shared" si="71"/>
        <v>2785.647072212751</v>
      </c>
      <c r="P127" s="7">
        <f t="shared" si="71"/>
        <v>3036.3553087118935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72">D14/$T$125</f>
        <v>0</v>
      </c>
      <c r="E128" s="7">
        <f t="shared" si="72"/>
        <v>0</v>
      </c>
      <c r="F128" s="7">
        <f t="shared" si="72"/>
        <v>0</v>
      </c>
      <c r="G128" s="7">
        <f t="shared" si="72"/>
        <v>0</v>
      </c>
      <c r="H128" s="7">
        <f t="shared" si="72"/>
        <v>0</v>
      </c>
      <c r="I128" s="7">
        <f t="shared" si="72"/>
        <v>0</v>
      </c>
      <c r="J128" s="7">
        <f t="shared" si="72"/>
        <v>0</v>
      </c>
      <c r="K128" s="7">
        <f t="shared" si="72"/>
        <v>0</v>
      </c>
      <c r="L128" s="7">
        <f t="shared" si="72"/>
        <v>0</v>
      </c>
      <c r="M128" s="7">
        <f t="shared" si="71"/>
        <v>0</v>
      </c>
      <c r="N128" s="7">
        <f t="shared" si="71"/>
        <v>0</v>
      </c>
      <c r="O128" s="7">
        <f t="shared" si="71"/>
        <v>0</v>
      </c>
      <c r="P128" s="7">
        <f t="shared" si="71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73">D15/$T$125</f>
        <v>0</v>
      </c>
      <c r="E129" s="7">
        <f t="shared" si="73"/>
        <v>0</v>
      </c>
      <c r="F129" s="7">
        <f t="shared" si="73"/>
        <v>0</v>
      </c>
      <c r="G129" s="7">
        <f t="shared" si="73"/>
        <v>0</v>
      </c>
      <c r="H129" s="7">
        <f t="shared" si="73"/>
        <v>0</v>
      </c>
      <c r="I129" s="7">
        <f t="shared" si="73"/>
        <v>0</v>
      </c>
      <c r="J129" s="7">
        <f t="shared" si="73"/>
        <v>0</v>
      </c>
      <c r="K129" s="7">
        <f t="shared" si="73"/>
        <v>0</v>
      </c>
      <c r="L129" s="7">
        <f t="shared" si="73"/>
        <v>0</v>
      </c>
      <c r="M129" s="7">
        <f t="shared" si="71"/>
        <v>0</v>
      </c>
      <c r="N129" s="7">
        <f t="shared" si="71"/>
        <v>0</v>
      </c>
      <c r="O129" s="7">
        <f t="shared" si="71"/>
        <v>0</v>
      </c>
      <c r="P129" s="7">
        <f t="shared" si="71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2005.1932500000016</v>
      </c>
      <c r="E130" s="19">
        <f t="shared" ref="E130:P132" si="74">E124+E127</f>
        <v>2157.8907375000008</v>
      </c>
      <c r="F130" s="19">
        <f t="shared" si="74"/>
        <v>2322.6648045750007</v>
      </c>
      <c r="G130" s="19">
        <f t="shared" si="74"/>
        <v>2500.502371728754</v>
      </c>
      <c r="H130" s="19">
        <f t="shared" si="74"/>
        <v>2692.4731840108579</v>
      </c>
      <c r="I130" s="19">
        <f t="shared" si="74"/>
        <v>2899.7369053279476</v>
      </c>
      <c r="J130" s="19">
        <f t="shared" si="74"/>
        <v>3123.5508296489406</v>
      </c>
      <c r="K130" s="19">
        <f t="shared" si="74"/>
        <v>3365.2782633293145</v>
      </c>
      <c r="L130" s="19">
        <f t="shared" si="74"/>
        <v>3626.3976375816392</v>
      </c>
      <c r="M130" s="19">
        <f t="shared" si="74"/>
        <v>3908.5124153498291</v>
      </c>
      <c r="N130" s="19">
        <f t="shared" si="74"/>
        <v>4213.3618625403105</v>
      </c>
      <c r="O130" s="19">
        <f t="shared" si="74"/>
        <v>4542.8327597664784</v>
      </c>
      <c r="P130" s="19">
        <f t="shared" si="74"/>
        <v>4898.9721375188437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75">C125+C128</f>
        <v>0</v>
      </c>
      <c r="D131" s="19">
        <f t="shared" si="75"/>
        <v>0</v>
      </c>
      <c r="E131" s="19">
        <f t="shared" si="75"/>
        <v>0</v>
      </c>
      <c r="F131" s="19">
        <f t="shared" si="75"/>
        <v>0</v>
      </c>
      <c r="G131" s="19">
        <f t="shared" si="75"/>
        <v>0</v>
      </c>
      <c r="H131" s="19">
        <f t="shared" si="75"/>
        <v>0</v>
      </c>
      <c r="I131" s="19">
        <f t="shared" si="75"/>
        <v>0</v>
      </c>
      <c r="J131" s="19">
        <f t="shared" si="75"/>
        <v>0</v>
      </c>
      <c r="K131" s="19">
        <f t="shared" si="75"/>
        <v>0</v>
      </c>
      <c r="L131" s="19">
        <f t="shared" si="75"/>
        <v>0</v>
      </c>
      <c r="M131" s="19">
        <f t="shared" si="74"/>
        <v>0</v>
      </c>
      <c r="N131" s="19">
        <f t="shared" si="74"/>
        <v>0</v>
      </c>
      <c r="O131" s="19">
        <f t="shared" si="74"/>
        <v>0</v>
      </c>
      <c r="P131" s="19">
        <f t="shared" si="74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76">C126+C129</f>
        <v>0</v>
      </c>
      <c r="D132" s="19">
        <f t="shared" si="76"/>
        <v>0</v>
      </c>
      <c r="E132" s="19">
        <f t="shared" si="76"/>
        <v>0</v>
      </c>
      <c r="F132" s="19">
        <f t="shared" si="76"/>
        <v>0</v>
      </c>
      <c r="G132" s="19">
        <f t="shared" si="76"/>
        <v>0</v>
      </c>
      <c r="H132" s="19">
        <f t="shared" si="76"/>
        <v>0</v>
      </c>
      <c r="I132" s="19">
        <f t="shared" si="76"/>
        <v>0</v>
      </c>
      <c r="J132" s="19">
        <f t="shared" si="76"/>
        <v>0</v>
      </c>
      <c r="K132" s="19">
        <f t="shared" si="76"/>
        <v>0</v>
      </c>
      <c r="L132" s="19">
        <f t="shared" si="76"/>
        <v>0</v>
      </c>
      <c r="M132" s="19">
        <f t="shared" si="74"/>
        <v>0</v>
      </c>
      <c r="N132" s="19">
        <f t="shared" si="74"/>
        <v>0</v>
      </c>
      <c r="O132" s="19">
        <f t="shared" si="74"/>
        <v>0</v>
      </c>
      <c r="P132" s="19">
        <f t="shared" si="74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925.66350000000091</v>
      </c>
      <c r="E133" s="29">
        <f t="shared" ref="E133:P133" si="77">E124+E125+E126</f>
        <v>981.2033100000001</v>
      </c>
      <c r="F133" s="29">
        <f t="shared" si="77"/>
        <v>1040.0755085999999</v>
      </c>
      <c r="G133" s="29">
        <f t="shared" si="77"/>
        <v>1102.4800391160029</v>
      </c>
      <c r="H133" s="29">
        <f t="shared" si="77"/>
        <v>1168.6288414629603</v>
      </c>
      <c r="I133" s="29">
        <f t="shared" si="77"/>
        <v>1238.7465719507386</v>
      </c>
      <c r="J133" s="29">
        <f t="shared" si="77"/>
        <v>1313.0713662677833</v>
      </c>
      <c r="K133" s="29">
        <f t="shared" si="77"/>
        <v>1391.8556482438503</v>
      </c>
      <c r="L133" s="29">
        <f t="shared" si="77"/>
        <v>1475.366987138482</v>
      </c>
      <c r="M133" s="29">
        <f t="shared" si="77"/>
        <v>1563.8890063667902</v>
      </c>
      <c r="N133" s="29">
        <f t="shared" si="77"/>
        <v>1657.7223467487997</v>
      </c>
      <c r="O133" s="29">
        <f t="shared" si="77"/>
        <v>1757.1856875537273</v>
      </c>
      <c r="P133" s="29">
        <f t="shared" si="77"/>
        <v>1862.6168288069505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1079.5297500000006</v>
      </c>
      <c r="E134" s="29">
        <f t="shared" ref="E134:P134" si="78">E127+E128+E129</f>
        <v>1176.6874275000009</v>
      </c>
      <c r="F134" s="29">
        <f t="shared" si="78"/>
        <v>1282.5892959750006</v>
      </c>
      <c r="G134" s="29">
        <f t="shared" si="78"/>
        <v>1398.0223326127511</v>
      </c>
      <c r="H134" s="29">
        <f t="shared" si="78"/>
        <v>1523.8443425478977</v>
      </c>
      <c r="I134" s="29">
        <f t="shared" si="78"/>
        <v>1660.990333377209</v>
      </c>
      <c r="J134" s="29">
        <f t="shared" si="78"/>
        <v>1810.4794633811573</v>
      </c>
      <c r="K134" s="29">
        <f t="shared" si="78"/>
        <v>1973.4226150854645</v>
      </c>
      <c r="L134" s="29">
        <f t="shared" si="78"/>
        <v>2151.0306504431569</v>
      </c>
      <c r="M134" s="29">
        <f t="shared" si="78"/>
        <v>2344.6234089830386</v>
      </c>
      <c r="N134" s="29">
        <f t="shared" si="78"/>
        <v>2555.6395157915113</v>
      </c>
      <c r="O134" s="29">
        <f t="shared" si="78"/>
        <v>2785.647072212751</v>
      </c>
      <c r="P134" s="29">
        <f t="shared" si="78"/>
        <v>3036.3553087118935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2005.1932500000016</v>
      </c>
      <c r="E135" s="29">
        <f t="shared" ref="E135:P135" si="79">E130+E131+E132</f>
        <v>2157.8907375000008</v>
      </c>
      <c r="F135" s="29">
        <f t="shared" si="79"/>
        <v>2322.6648045750007</v>
      </c>
      <c r="G135" s="29">
        <f t="shared" si="79"/>
        <v>2500.502371728754</v>
      </c>
      <c r="H135" s="29">
        <f t="shared" si="79"/>
        <v>2692.4731840108579</v>
      </c>
      <c r="I135" s="29">
        <f t="shared" si="79"/>
        <v>2899.7369053279476</v>
      </c>
      <c r="J135" s="29">
        <f t="shared" si="79"/>
        <v>3123.5508296489406</v>
      </c>
      <c r="K135" s="29">
        <f t="shared" si="79"/>
        <v>3365.2782633293145</v>
      </c>
      <c r="L135" s="29">
        <f t="shared" si="79"/>
        <v>3626.3976375816392</v>
      </c>
      <c r="M135" s="29">
        <f t="shared" si="79"/>
        <v>3908.5124153498291</v>
      </c>
      <c r="N135" s="29">
        <f t="shared" si="79"/>
        <v>4213.3618625403105</v>
      </c>
      <c r="O135" s="29">
        <f t="shared" si="79"/>
        <v>4542.8327597664784</v>
      </c>
      <c r="P135" s="29">
        <f t="shared" si="79"/>
        <v>4898.9721375188437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P139" si="80">D139+1</f>
        <v>2024</v>
      </c>
      <c r="F139" s="10">
        <f t="shared" si="80"/>
        <v>2025</v>
      </c>
      <c r="G139" s="10">
        <f t="shared" si="80"/>
        <v>2026</v>
      </c>
      <c r="H139" s="10">
        <f t="shared" si="80"/>
        <v>2027</v>
      </c>
      <c r="I139" s="10">
        <f t="shared" si="80"/>
        <v>2028</v>
      </c>
      <c r="J139" s="10">
        <f t="shared" si="80"/>
        <v>2029</v>
      </c>
      <c r="K139" s="10">
        <f t="shared" si="80"/>
        <v>2030</v>
      </c>
      <c r="L139" s="10">
        <f t="shared" si="80"/>
        <v>2031</v>
      </c>
      <c r="M139" s="10">
        <f t="shared" si="80"/>
        <v>2032</v>
      </c>
      <c r="N139" s="10">
        <f t="shared" si="80"/>
        <v>2033</v>
      </c>
      <c r="O139" s="10">
        <f t="shared" si="80"/>
        <v>2034</v>
      </c>
      <c r="P139" s="10">
        <f t="shared" si="80"/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15578.5</v>
      </c>
      <c r="D140" s="7">
        <f>IF($T$140&gt;0,$C$140/$T$140,"0")</f>
        <v>1557.85</v>
      </c>
      <c r="E140" s="7">
        <f>IF($T$140&gt;1,$C$140/$T$140,"0")</f>
        <v>1557.85</v>
      </c>
      <c r="F140" s="7">
        <f>IF($T$140&gt;2,$C$140/$T$140,"0")</f>
        <v>1557.85</v>
      </c>
      <c r="G140" s="7">
        <f>IF($T$140&gt;3,$C$140/$T$140,"0")</f>
        <v>1557.85</v>
      </c>
      <c r="H140" s="7">
        <f>IF($T$140&gt;4,$C$140/$T$140,"0")</f>
        <v>1557.85</v>
      </c>
      <c r="I140" s="7">
        <f>IF($T$140&gt;5,$C$140/$T$140,"0")</f>
        <v>1557.85</v>
      </c>
      <c r="J140" s="7">
        <f>IF($T$140&gt;6,$C$140/$T$140,"0")</f>
        <v>1557.85</v>
      </c>
      <c r="K140" s="7">
        <f>IF($T$140&gt;7,$C$140/$T$140,"0")</f>
        <v>1557.85</v>
      </c>
      <c r="L140" s="7">
        <f>IF($T$140&gt;8,$C$140/$T$140,"0")</f>
        <v>1557.85</v>
      </c>
      <c r="M140" s="7">
        <f>IF($T$140&gt;9,$C$140/$T$140,"0")</f>
        <v>1557.85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Decisions'!K70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Decisions'!K71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Decisions'!K72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15578.5</v>
      </c>
      <c r="D143" s="7">
        <f>IF($T$141&gt;0,$C$143/$T$141,"0")</f>
        <v>1557.85</v>
      </c>
      <c r="E143" s="7">
        <f>IF($T$141&gt;1,$C$143/$T$141,"0")</f>
        <v>1557.85</v>
      </c>
      <c r="F143" s="7">
        <f>IF($T$141&gt;2,$C$143/$T$141,"0")</f>
        <v>1557.85</v>
      </c>
      <c r="G143" s="7">
        <f>IF($T$141&gt;3,$C$143/$T$141,"0")</f>
        <v>1557.85</v>
      </c>
      <c r="H143" s="7">
        <f>IF($T$141&gt;4,$C$143/$T$141,"0")</f>
        <v>1557.85</v>
      </c>
      <c r="I143" s="7">
        <f>IF($T$141&gt;5,$C$143/$T$141,"0")</f>
        <v>1557.85</v>
      </c>
      <c r="J143" s="7">
        <f>IF($T$141&gt;6,$C$143/$T$141,"0")</f>
        <v>1557.85</v>
      </c>
      <c r="K143" s="7">
        <f>IF($T$141&gt;7,$C$143/$T$141,"0")</f>
        <v>1557.85</v>
      </c>
      <c r="L143" s="7">
        <f>IF($T$141&gt;8,$C$143/$T$141,"0")</f>
        <v>1557.85</v>
      </c>
      <c r="M143" s="7">
        <f>IF($T$141&gt;9,$C$143/$T$141,"0")</f>
        <v>1557.85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Decisions'!K73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Decisions'!K74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Decisions'!K75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31157</v>
      </c>
      <c r="D146" s="19">
        <f>D140+D143</f>
        <v>3115.7</v>
      </c>
      <c r="E146" s="19">
        <f t="shared" ref="E146:J146" si="81">E140+E143</f>
        <v>3115.7</v>
      </c>
      <c r="F146" s="19">
        <f t="shared" si="81"/>
        <v>3115.7</v>
      </c>
      <c r="G146" s="19">
        <f t="shared" si="81"/>
        <v>3115.7</v>
      </c>
      <c r="H146" s="19">
        <f t="shared" si="81"/>
        <v>3115.7</v>
      </c>
      <c r="I146" s="19">
        <f t="shared" si="81"/>
        <v>3115.7</v>
      </c>
      <c r="J146" s="19">
        <f t="shared" si="81"/>
        <v>3115.7</v>
      </c>
      <c r="K146" s="19">
        <f>K140+K143</f>
        <v>3115.7</v>
      </c>
      <c r="L146" s="19">
        <f t="shared" ref="L146:P148" si="82">L140+L143</f>
        <v>3115.7</v>
      </c>
      <c r="M146" s="19">
        <f t="shared" si="82"/>
        <v>3115.7</v>
      </c>
      <c r="N146" s="19">
        <f t="shared" si="82"/>
        <v>0</v>
      </c>
      <c r="O146" s="19">
        <f t="shared" si="82"/>
        <v>0</v>
      </c>
      <c r="P146" s="19">
        <f t="shared" si="82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83">C141+C144</f>
        <v>0</v>
      </c>
      <c r="D147" s="19">
        <f t="shared" si="83"/>
        <v>0</v>
      </c>
      <c r="E147" s="19">
        <f t="shared" si="83"/>
        <v>0</v>
      </c>
      <c r="F147" s="19">
        <f t="shared" si="83"/>
        <v>0</v>
      </c>
      <c r="G147" s="19">
        <f t="shared" si="83"/>
        <v>0</v>
      </c>
      <c r="H147" s="19">
        <f t="shared" si="83"/>
        <v>0</v>
      </c>
      <c r="I147" s="19">
        <f t="shared" si="83"/>
        <v>0</v>
      </c>
      <c r="J147" s="19">
        <f t="shared" si="83"/>
        <v>0</v>
      </c>
      <c r="K147" s="19">
        <f>K141+K144</f>
        <v>0</v>
      </c>
      <c r="L147" s="19">
        <f t="shared" ref="L147" si="84">L141+L144</f>
        <v>0</v>
      </c>
      <c r="M147" s="19">
        <f t="shared" si="82"/>
        <v>0</v>
      </c>
      <c r="N147" s="19">
        <f t="shared" si="82"/>
        <v>0</v>
      </c>
      <c r="O147" s="19">
        <f t="shared" si="82"/>
        <v>0</v>
      </c>
      <c r="P147" s="19">
        <f t="shared" si="82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85">C142+C145</f>
        <v>0</v>
      </c>
      <c r="D148" s="19">
        <f t="shared" si="85"/>
        <v>0</v>
      </c>
      <c r="E148" s="19">
        <f t="shared" si="85"/>
        <v>0</v>
      </c>
      <c r="F148" s="19">
        <f t="shared" si="85"/>
        <v>0</v>
      </c>
      <c r="G148" s="19">
        <f t="shared" si="85"/>
        <v>0</v>
      </c>
      <c r="H148" s="19">
        <f t="shared" si="85"/>
        <v>0</v>
      </c>
      <c r="I148" s="19">
        <f t="shared" si="85"/>
        <v>0</v>
      </c>
      <c r="J148" s="19">
        <f t="shared" si="85"/>
        <v>0</v>
      </c>
      <c r="K148" s="19">
        <f t="shared" si="85"/>
        <v>0</v>
      </c>
      <c r="L148" s="19">
        <f t="shared" si="85"/>
        <v>0</v>
      </c>
      <c r="M148" s="19">
        <f t="shared" si="82"/>
        <v>0</v>
      </c>
      <c r="N148" s="19">
        <f t="shared" si="82"/>
        <v>0</v>
      </c>
      <c r="O148" s="19">
        <f t="shared" si="82"/>
        <v>0</v>
      </c>
      <c r="P148" s="19">
        <f t="shared" si="82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15578.5</v>
      </c>
      <c r="D149" s="29">
        <f>D140+D141+D142</f>
        <v>1557.85</v>
      </c>
      <c r="E149" s="29">
        <f t="shared" ref="E149:P149" si="86">E140+E141+E142</f>
        <v>1557.85</v>
      </c>
      <c r="F149" s="29">
        <f t="shared" si="86"/>
        <v>1557.85</v>
      </c>
      <c r="G149" s="29">
        <f t="shared" si="86"/>
        <v>1557.85</v>
      </c>
      <c r="H149" s="29">
        <f t="shared" si="86"/>
        <v>1557.85</v>
      </c>
      <c r="I149" s="29">
        <f t="shared" si="86"/>
        <v>1557.85</v>
      </c>
      <c r="J149" s="29">
        <f t="shared" si="86"/>
        <v>1557.85</v>
      </c>
      <c r="K149" s="29">
        <f t="shared" si="86"/>
        <v>1557.85</v>
      </c>
      <c r="L149" s="29">
        <f t="shared" si="86"/>
        <v>1557.85</v>
      </c>
      <c r="M149" s="29">
        <f t="shared" si="86"/>
        <v>1557.85</v>
      </c>
      <c r="N149" s="29">
        <f t="shared" si="86"/>
        <v>0</v>
      </c>
      <c r="O149" s="29">
        <f t="shared" si="86"/>
        <v>0</v>
      </c>
      <c r="P149" s="29">
        <f t="shared" si="86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15578.5</v>
      </c>
      <c r="D150" s="29">
        <f>D143+D144+D145</f>
        <v>1557.85</v>
      </c>
      <c r="E150" s="29">
        <f t="shared" ref="E150:P150" si="87">E143+E144+E145</f>
        <v>1557.85</v>
      </c>
      <c r="F150" s="29">
        <f t="shared" si="87"/>
        <v>1557.85</v>
      </c>
      <c r="G150" s="29">
        <f t="shared" si="87"/>
        <v>1557.85</v>
      </c>
      <c r="H150" s="29">
        <f t="shared" si="87"/>
        <v>1557.85</v>
      </c>
      <c r="I150" s="29">
        <f t="shared" si="87"/>
        <v>1557.85</v>
      </c>
      <c r="J150" s="29">
        <f t="shared" si="87"/>
        <v>1557.85</v>
      </c>
      <c r="K150" s="29">
        <f t="shared" si="87"/>
        <v>1557.85</v>
      </c>
      <c r="L150" s="29">
        <f t="shared" si="87"/>
        <v>1557.85</v>
      </c>
      <c r="M150" s="29">
        <f t="shared" si="87"/>
        <v>1557.85</v>
      </c>
      <c r="N150" s="29">
        <f t="shared" si="87"/>
        <v>0</v>
      </c>
      <c r="O150" s="29">
        <f t="shared" si="87"/>
        <v>0</v>
      </c>
      <c r="P150" s="29">
        <f t="shared" si="87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31157</v>
      </c>
      <c r="D151" s="29">
        <f>D146+D147+D148</f>
        <v>3115.7</v>
      </c>
      <c r="E151" s="29">
        <f t="shared" ref="E151:P151" si="88">E146+E147+E148</f>
        <v>3115.7</v>
      </c>
      <c r="F151" s="29">
        <f t="shared" si="88"/>
        <v>3115.7</v>
      </c>
      <c r="G151" s="29">
        <f t="shared" si="88"/>
        <v>3115.7</v>
      </c>
      <c r="H151" s="29">
        <f t="shared" si="88"/>
        <v>3115.7</v>
      </c>
      <c r="I151" s="29">
        <f t="shared" si="88"/>
        <v>3115.7</v>
      </c>
      <c r="J151" s="29">
        <f t="shared" si="88"/>
        <v>3115.7</v>
      </c>
      <c r="K151" s="29">
        <f t="shared" si="88"/>
        <v>3115.7</v>
      </c>
      <c r="L151" s="29">
        <f t="shared" si="88"/>
        <v>3115.7</v>
      </c>
      <c r="M151" s="29">
        <f t="shared" si="88"/>
        <v>3115.7</v>
      </c>
      <c r="N151" s="29">
        <f t="shared" si="88"/>
        <v>0</v>
      </c>
      <c r="O151" s="29">
        <f t="shared" si="88"/>
        <v>0</v>
      </c>
      <c r="P151" s="29">
        <f t="shared" si="88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P155" si="89">D155+1</f>
        <v>2024</v>
      </c>
      <c r="F155" s="10">
        <f t="shared" si="89"/>
        <v>2025</v>
      </c>
      <c r="G155" s="10">
        <f t="shared" si="89"/>
        <v>2026</v>
      </c>
      <c r="H155" s="10">
        <f t="shared" si="89"/>
        <v>2027</v>
      </c>
      <c r="I155" s="10">
        <f t="shared" si="89"/>
        <v>2028</v>
      </c>
      <c r="J155" s="10">
        <f t="shared" si="89"/>
        <v>2029</v>
      </c>
      <c r="K155" s="10">
        <f t="shared" si="89"/>
        <v>2030</v>
      </c>
      <c r="L155" s="10">
        <f t="shared" si="89"/>
        <v>2031</v>
      </c>
      <c r="M155" s="10">
        <f t="shared" si="89"/>
        <v>2032</v>
      </c>
      <c r="N155" s="10">
        <f t="shared" si="89"/>
        <v>2033</v>
      </c>
      <c r="O155" s="10">
        <f t="shared" si="89"/>
        <v>2034</v>
      </c>
      <c r="P155" s="10">
        <f t="shared" si="89"/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2483.5135000000009</v>
      </c>
      <c r="E156" s="7">
        <f t="shared" ref="E156:P167" si="90">E124+E140</f>
        <v>2539.0533100000002</v>
      </c>
      <c r="F156" s="7">
        <f t="shared" si="90"/>
        <v>2597.9255085999998</v>
      </c>
      <c r="G156" s="7">
        <f t="shared" si="90"/>
        <v>2660.3300391160028</v>
      </c>
      <c r="H156" s="7">
        <f t="shared" si="90"/>
        <v>2726.4788414629602</v>
      </c>
      <c r="I156" s="7">
        <f t="shared" si="90"/>
        <v>2796.5965719507385</v>
      </c>
      <c r="J156" s="7">
        <f t="shared" si="90"/>
        <v>2870.921366267783</v>
      </c>
      <c r="K156" s="7">
        <f t="shared" si="90"/>
        <v>2949.7056482438502</v>
      </c>
      <c r="L156" s="7">
        <f t="shared" si="90"/>
        <v>3033.2169871384822</v>
      </c>
      <c r="M156" s="7">
        <f t="shared" si="90"/>
        <v>3121.7390063667899</v>
      </c>
      <c r="N156" s="7">
        <f t="shared" si="90"/>
        <v>1657.7223467487997</v>
      </c>
      <c r="O156" s="7">
        <f t="shared" si="90"/>
        <v>1757.1856875537273</v>
      </c>
      <c r="P156" s="7">
        <f t="shared" si="90"/>
        <v>1862.6168288069505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91">D125+D141</f>
        <v>0</v>
      </c>
      <c r="E157" s="7">
        <f t="shared" si="91"/>
        <v>0</v>
      </c>
      <c r="F157" s="7">
        <f t="shared" si="91"/>
        <v>0</v>
      </c>
      <c r="G157" s="7">
        <f t="shared" si="91"/>
        <v>0</v>
      </c>
      <c r="H157" s="7">
        <f t="shared" si="91"/>
        <v>0</v>
      </c>
      <c r="I157" s="7">
        <f t="shared" si="91"/>
        <v>0</v>
      </c>
      <c r="J157" s="7">
        <f t="shared" si="91"/>
        <v>0</v>
      </c>
      <c r="K157" s="7">
        <f t="shared" si="91"/>
        <v>0</v>
      </c>
      <c r="L157" s="7">
        <f t="shared" si="91"/>
        <v>0</v>
      </c>
      <c r="M157" s="7">
        <f t="shared" si="90"/>
        <v>0</v>
      </c>
      <c r="N157" s="7">
        <f t="shared" si="90"/>
        <v>0</v>
      </c>
      <c r="O157" s="7">
        <f t="shared" si="90"/>
        <v>0</v>
      </c>
      <c r="P157" s="7">
        <f t="shared" si="90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92">D126+D142</f>
        <v>0</v>
      </c>
      <c r="E158" s="7">
        <f t="shared" si="92"/>
        <v>0</v>
      </c>
      <c r="F158" s="7">
        <f t="shared" si="92"/>
        <v>0</v>
      </c>
      <c r="G158" s="7">
        <f t="shared" si="92"/>
        <v>0</v>
      </c>
      <c r="H158" s="7">
        <f t="shared" si="92"/>
        <v>0</v>
      </c>
      <c r="I158" s="7">
        <f t="shared" si="92"/>
        <v>0</v>
      </c>
      <c r="J158" s="7">
        <f t="shared" si="92"/>
        <v>0</v>
      </c>
      <c r="K158" s="7">
        <f t="shared" si="92"/>
        <v>0</v>
      </c>
      <c r="L158" s="7">
        <f t="shared" si="92"/>
        <v>0</v>
      </c>
      <c r="M158" s="7">
        <f t="shared" si="90"/>
        <v>0</v>
      </c>
      <c r="N158" s="7">
        <f t="shared" si="90"/>
        <v>0</v>
      </c>
      <c r="O158" s="7">
        <f t="shared" si="90"/>
        <v>0</v>
      </c>
      <c r="P158" s="7">
        <f t="shared" si="90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93">D127+D143</f>
        <v>2637.3797500000005</v>
      </c>
      <c r="E159" s="7">
        <f t="shared" si="93"/>
        <v>2734.5374275000008</v>
      </c>
      <c r="F159" s="7">
        <f t="shared" si="93"/>
        <v>2840.4392959750003</v>
      </c>
      <c r="G159" s="7">
        <f t="shared" si="93"/>
        <v>2955.8723326127511</v>
      </c>
      <c r="H159" s="7">
        <f t="shared" si="93"/>
        <v>3081.6943425478976</v>
      </c>
      <c r="I159" s="7">
        <f t="shared" si="93"/>
        <v>3218.8403333772089</v>
      </c>
      <c r="J159" s="7">
        <f t="shared" si="93"/>
        <v>3368.3294633811574</v>
      </c>
      <c r="K159" s="7">
        <f t="shared" si="93"/>
        <v>3531.2726150854642</v>
      </c>
      <c r="L159" s="7">
        <f t="shared" si="93"/>
        <v>3708.8806504431568</v>
      </c>
      <c r="M159" s="7">
        <f t="shared" si="90"/>
        <v>3902.4734089830386</v>
      </c>
      <c r="N159" s="7">
        <f t="shared" si="90"/>
        <v>2555.6395157915113</v>
      </c>
      <c r="O159" s="7">
        <f t="shared" si="90"/>
        <v>2785.647072212751</v>
      </c>
      <c r="P159" s="7">
        <f t="shared" si="90"/>
        <v>3036.3553087118935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94">D128+D144</f>
        <v>0</v>
      </c>
      <c r="E160" s="7">
        <f t="shared" si="94"/>
        <v>0</v>
      </c>
      <c r="F160" s="7">
        <f t="shared" si="94"/>
        <v>0</v>
      </c>
      <c r="G160" s="7">
        <f t="shared" si="94"/>
        <v>0</v>
      </c>
      <c r="H160" s="7">
        <f t="shared" si="94"/>
        <v>0</v>
      </c>
      <c r="I160" s="7">
        <f t="shared" si="94"/>
        <v>0</v>
      </c>
      <c r="J160" s="7">
        <f t="shared" si="94"/>
        <v>0</v>
      </c>
      <c r="K160" s="7">
        <f t="shared" si="94"/>
        <v>0</v>
      </c>
      <c r="L160" s="7">
        <f t="shared" si="94"/>
        <v>0</v>
      </c>
      <c r="M160" s="7">
        <f t="shared" si="90"/>
        <v>0</v>
      </c>
      <c r="N160" s="7">
        <f t="shared" si="90"/>
        <v>0</v>
      </c>
      <c r="O160" s="7">
        <f t="shared" si="90"/>
        <v>0</v>
      </c>
      <c r="P160" s="7">
        <f t="shared" si="9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95">D129+D145</f>
        <v>0</v>
      </c>
      <c r="E161" s="7">
        <f t="shared" si="95"/>
        <v>0</v>
      </c>
      <c r="F161" s="7">
        <f t="shared" si="95"/>
        <v>0</v>
      </c>
      <c r="G161" s="7">
        <f t="shared" si="95"/>
        <v>0</v>
      </c>
      <c r="H161" s="7">
        <f t="shared" si="95"/>
        <v>0</v>
      </c>
      <c r="I161" s="7">
        <f t="shared" si="95"/>
        <v>0</v>
      </c>
      <c r="J161" s="7">
        <f t="shared" si="95"/>
        <v>0</v>
      </c>
      <c r="K161" s="7">
        <f t="shared" si="95"/>
        <v>0</v>
      </c>
      <c r="L161" s="7">
        <f t="shared" si="95"/>
        <v>0</v>
      </c>
      <c r="M161" s="7">
        <f t="shared" si="90"/>
        <v>0</v>
      </c>
      <c r="N161" s="7">
        <f t="shared" si="90"/>
        <v>0</v>
      </c>
      <c r="O161" s="7">
        <f t="shared" si="90"/>
        <v>0</v>
      </c>
      <c r="P161" s="7">
        <f t="shared" si="90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96">D130+D146</f>
        <v>5120.893250000001</v>
      </c>
      <c r="E162" s="7">
        <f t="shared" si="96"/>
        <v>5273.5907375000006</v>
      </c>
      <c r="F162" s="7">
        <f t="shared" si="96"/>
        <v>5438.3648045750006</v>
      </c>
      <c r="G162" s="7">
        <f t="shared" si="96"/>
        <v>5616.2023717287539</v>
      </c>
      <c r="H162" s="7">
        <f t="shared" si="96"/>
        <v>5808.1731840108578</v>
      </c>
      <c r="I162" s="7">
        <f t="shared" si="96"/>
        <v>6015.4369053279479</v>
      </c>
      <c r="J162" s="7">
        <f t="shared" si="96"/>
        <v>6239.2508296489405</v>
      </c>
      <c r="K162" s="7">
        <f t="shared" si="96"/>
        <v>6480.9782633293144</v>
      </c>
      <c r="L162" s="7">
        <f t="shared" si="96"/>
        <v>6742.097637581639</v>
      </c>
      <c r="M162" s="7">
        <f t="shared" si="90"/>
        <v>7024.2124153498289</v>
      </c>
      <c r="N162" s="7">
        <f t="shared" si="90"/>
        <v>4213.3618625403105</v>
      </c>
      <c r="O162" s="7">
        <f t="shared" si="90"/>
        <v>4542.8327597664784</v>
      </c>
      <c r="P162" s="7">
        <f t="shared" si="90"/>
        <v>4898.9721375188437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97">D131+D147</f>
        <v>0</v>
      </c>
      <c r="E163" s="7">
        <f t="shared" si="97"/>
        <v>0</v>
      </c>
      <c r="F163" s="7">
        <f t="shared" si="97"/>
        <v>0</v>
      </c>
      <c r="G163" s="7">
        <f t="shared" si="97"/>
        <v>0</v>
      </c>
      <c r="H163" s="7">
        <f t="shared" si="97"/>
        <v>0</v>
      </c>
      <c r="I163" s="7">
        <f t="shared" si="97"/>
        <v>0</v>
      </c>
      <c r="J163" s="7">
        <f t="shared" si="97"/>
        <v>0</v>
      </c>
      <c r="K163" s="7">
        <f t="shared" si="97"/>
        <v>0</v>
      </c>
      <c r="L163" s="7">
        <f t="shared" si="97"/>
        <v>0</v>
      </c>
      <c r="M163" s="7">
        <f t="shared" si="90"/>
        <v>0</v>
      </c>
      <c r="N163" s="7">
        <f t="shared" si="90"/>
        <v>0</v>
      </c>
      <c r="O163" s="7">
        <f t="shared" si="90"/>
        <v>0</v>
      </c>
      <c r="P163" s="7">
        <f t="shared" si="90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98">D132+D148</f>
        <v>0</v>
      </c>
      <c r="E164" s="7">
        <f t="shared" si="98"/>
        <v>0</v>
      </c>
      <c r="F164" s="7">
        <f t="shared" si="98"/>
        <v>0</v>
      </c>
      <c r="G164" s="7">
        <f t="shared" si="98"/>
        <v>0</v>
      </c>
      <c r="H164" s="7">
        <f t="shared" si="98"/>
        <v>0</v>
      </c>
      <c r="I164" s="7">
        <f t="shared" si="98"/>
        <v>0</v>
      </c>
      <c r="J164" s="7">
        <f t="shared" si="98"/>
        <v>0</v>
      </c>
      <c r="K164" s="7">
        <f t="shared" si="98"/>
        <v>0</v>
      </c>
      <c r="L164" s="7">
        <f t="shared" si="98"/>
        <v>0</v>
      </c>
      <c r="M164" s="7">
        <f t="shared" si="90"/>
        <v>0</v>
      </c>
      <c r="N164" s="7">
        <f t="shared" si="90"/>
        <v>0</v>
      </c>
      <c r="O164" s="7">
        <f t="shared" si="90"/>
        <v>0</v>
      </c>
      <c r="P164" s="7">
        <f t="shared" si="90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99">D133+D149</f>
        <v>2483.5135000000009</v>
      </c>
      <c r="E165" s="29">
        <f t="shared" si="99"/>
        <v>2539.0533100000002</v>
      </c>
      <c r="F165" s="29">
        <f t="shared" si="99"/>
        <v>2597.9255085999998</v>
      </c>
      <c r="G165" s="29">
        <f t="shared" si="99"/>
        <v>2660.3300391160028</v>
      </c>
      <c r="H165" s="29">
        <f t="shared" si="99"/>
        <v>2726.4788414629602</v>
      </c>
      <c r="I165" s="29">
        <f t="shared" si="99"/>
        <v>2796.5965719507385</v>
      </c>
      <c r="J165" s="29">
        <f t="shared" si="99"/>
        <v>2870.921366267783</v>
      </c>
      <c r="K165" s="29">
        <f t="shared" si="99"/>
        <v>2949.7056482438502</v>
      </c>
      <c r="L165" s="29">
        <f t="shared" si="99"/>
        <v>3033.2169871384822</v>
      </c>
      <c r="M165" s="29">
        <f t="shared" si="90"/>
        <v>3121.7390063667899</v>
      </c>
      <c r="N165" s="29">
        <f t="shared" si="90"/>
        <v>1657.7223467487997</v>
      </c>
      <c r="O165" s="29">
        <f t="shared" si="90"/>
        <v>1757.1856875537273</v>
      </c>
      <c r="P165" s="29">
        <f t="shared" si="90"/>
        <v>1862.6168288069505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100">D134+D150</f>
        <v>2637.3797500000005</v>
      </c>
      <c r="E166" s="29">
        <f t="shared" si="100"/>
        <v>2734.5374275000008</v>
      </c>
      <c r="F166" s="29">
        <f t="shared" si="100"/>
        <v>2840.4392959750003</v>
      </c>
      <c r="G166" s="29">
        <f t="shared" si="100"/>
        <v>2955.8723326127511</v>
      </c>
      <c r="H166" s="29">
        <f t="shared" si="100"/>
        <v>3081.6943425478976</v>
      </c>
      <c r="I166" s="29">
        <f t="shared" si="100"/>
        <v>3218.8403333772089</v>
      </c>
      <c r="J166" s="29">
        <f t="shared" si="100"/>
        <v>3368.3294633811574</v>
      </c>
      <c r="K166" s="29">
        <f t="shared" si="100"/>
        <v>3531.2726150854642</v>
      </c>
      <c r="L166" s="29">
        <f t="shared" si="100"/>
        <v>3708.8806504431568</v>
      </c>
      <c r="M166" s="29">
        <f t="shared" si="90"/>
        <v>3902.4734089830386</v>
      </c>
      <c r="N166" s="29">
        <f t="shared" si="90"/>
        <v>2555.6395157915113</v>
      </c>
      <c r="O166" s="29">
        <f t="shared" si="90"/>
        <v>2785.647072212751</v>
      </c>
      <c r="P166" s="29">
        <f t="shared" si="90"/>
        <v>3036.3553087118935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101">D135+D151</f>
        <v>5120.893250000001</v>
      </c>
      <c r="E167" s="29">
        <f t="shared" si="101"/>
        <v>5273.5907375000006</v>
      </c>
      <c r="F167" s="29">
        <f t="shared" si="101"/>
        <v>5438.3648045750006</v>
      </c>
      <c r="G167" s="29">
        <f t="shared" si="101"/>
        <v>5616.2023717287539</v>
      </c>
      <c r="H167" s="29">
        <f t="shared" si="101"/>
        <v>5808.1731840108578</v>
      </c>
      <c r="I167" s="29">
        <f t="shared" si="101"/>
        <v>6015.4369053279479</v>
      </c>
      <c r="J167" s="29">
        <f t="shared" si="101"/>
        <v>6239.2508296489405</v>
      </c>
      <c r="K167" s="29">
        <f t="shared" si="101"/>
        <v>6480.9782633293144</v>
      </c>
      <c r="L167" s="29">
        <f t="shared" si="101"/>
        <v>6742.097637581639</v>
      </c>
      <c r="M167" s="29">
        <f t="shared" si="90"/>
        <v>7024.2124153498289</v>
      </c>
      <c r="N167" s="29">
        <f t="shared" si="90"/>
        <v>4213.3618625403105</v>
      </c>
      <c r="O167" s="29">
        <f t="shared" si="90"/>
        <v>4542.8327597664784</v>
      </c>
      <c r="P167" s="29">
        <f t="shared" si="90"/>
        <v>4898.9721375188437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P171" si="102">D171+1</f>
        <v>2024</v>
      </c>
      <c r="F171" s="10">
        <f t="shared" si="102"/>
        <v>2025</v>
      </c>
      <c r="G171" s="10">
        <f t="shared" si="102"/>
        <v>2026</v>
      </c>
      <c r="H171" s="10">
        <f t="shared" si="102"/>
        <v>2027</v>
      </c>
      <c r="I171" s="10">
        <f t="shared" si="102"/>
        <v>2028</v>
      </c>
      <c r="J171" s="10">
        <f t="shared" si="102"/>
        <v>2029</v>
      </c>
      <c r="K171" s="10">
        <f t="shared" si="102"/>
        <v>2030</v>
      </c>
      <c r="L171" s="10">
        <f t="shared" si="102"/>
        <v>2031</v>
      </c>
      <c r="M171" s="10">
        <f t="shared" si="102"/>
        <v>2032</v>
      </c>
      <c r="N171" s="10">
        <f t="shared" si="102"/>
        <v>2033</v>
      </c>
      <c r="O171" s="10">
        <f t="shared" si="102"/>
        <v>2034</v>
      </c>
      <c r="P171" s="10">
        <f t="shared" si="102"/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P172" si="103">E172*(1+$T$172)</f>
        <v>0</v>
      </c>
      <c r="G172" s="7">
        <f t="shared" si="103"/>
        <v>0</v>
      </c>
      <c r="H172" s="7">
        <f t="shared" si="103"/>
        <v>0</v>
      </c>
      <c r="I172" s="7">
        <f t="shared" si="103"/>
        <v>0</v>
      </c>
      <c r="J172" s="7">
        <f t="shared" si="103"/>
        <v>0</v>
      </c>
      <c r="K172" s="7">
        <f t="shared" si="103"/>
        <v>0</v>
      </c>
      <c r="L172" s="7">
        <f t="shared" si="103"/>
        <v>0</v>
      </c>
      <c r="M172" s="7">
        <f t="shared" si="103"/>
        <v>0</v>
      </c>
      <c r="N172" s="7">
        <f t="shared" si="103"/>
        <v>0</v>
      </c>
      <c r="O172" s="7">
        <f t="shared" si="103"/>
        <v>0</v>
      </c>
      <c r="P172" s="7">
        <f t="shared" si="103"/>
        <v>0</v>
      </c>
      <c r="R172" t="s">
        <v>13</v>
      </c>
      <c r="S172" t="s">
        <v>87</v>
      </c>
      <c r="T172" s="81">
        <f>'Policy Decisions'!K79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P173" si="104">E173*(1+$T$173)</f>
        <v>0</v>
      </c>
      <c r="G173" s="7">
        <f t="shared" si="104"/>
        <v>0</v>
      </c>
      <c r="H173" s="7">
        <f t="shared" si="104"/>
        <v>0</v>
      </c>
      <c r="I173" s="7">
        <f t="shared" si="104"/>
        <v>0</v>
      </c>
      <c r="J173" s="7">
        <f t="shared" si="104"/>
        <v>0</v>
      </c>
      <c r="K173" s="7">
        <f t="shared" si="104"/>
        <v>0</v>
      </c>
      <c r="L173" s="7">
        <f t="shared" si="104"/>
        <v>0</v>
      </c>
      <c r="M173" s="7">
        <f t="shared" si="104"/>
        <v>0</v>
      </c>
      <c r="N173" s="7">
        <f t="shared" si="104"/>
        <v>0</v>
      </c>
      <c r="O173" s="7">
        <f t="shared" si="104"/>
        <v>0</v>
      </c>
      <c r="P173" s="7">
        <f t="shared" si="104"/>
        <v>0</v>
      </c>
      <c r="R173" t="s">
        <v>14</v>
      </c>
      <c r="S173" t="s">
        <v>87</v>
      </c>
      <c r="T173" s="81">
        <f>'Policy Decisions'!K80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P174" si="105">E172+E173</f>
        <v>0</v>
      </c>
      <c r="F174" s="7">
        <f t="shared" si="105"/>
        <v>0</v>
      </c>
      <c r="G174" s="7">
        <f t="shared" si="105"/>
        <v>0</v>
      </c>
      <c r="H174" s="7">
        <f t="shared" si="105"/>
        <v>0</v>
      </c>
      <c r="I174" s="7">
        <f t="shared" si="105"/>
        <v>0</v>
      </c>
      <c r="J174" s="7">
        <f t="shared" si="105"/>
        <v>0</v>
      </c>
      <c r="K174" s="7">
        <f t="shared" si="105"/>
        <v>0</v>
      </c>
      <c r="L174" s="7">
        <f t="shared" si="105"/>
        <v>0</v>
      </c>
      <c r="M174" s="7">
        <f t="shared" si="105"/>
        <v>0</v>
      </c>
      <c r="N174" s="7">
        <f t="shared" si="105"/>
        <v>0</v>
      </c>
      <c r="O174" s="7">
        <f t="shared" si="105"/>
        <v>0</v>
      </c>
      <c r="P174" s="7">
        <f t="shared" si="105"/>
        <v>0</v>
      </c>
      <c r="R174" t="s">
        <v>13</v>
      </c>
      <c r="S174" t="s">
        <v>88</v>
      </c>
      <c r="T174" s="81">
        <f>'Policy Decisions'!K81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P175" si="106">E175*(1+$T$174)</f>
        <v>0</v>
      </c>
      <c r="G175" s="7">
        <f t="shared" si="106"/>
        <v>0</v>
      </c>
      <c r="H175" s="7">
        <f t="shared" si="106"/>
        <v>0</v>
      </c>
      <c r="I175" s="7">
        <f t="shared" si="106"/>
        <v>0</v>
      </c>
      <c r="J175" s="7">
        <f t="shared" si="106"/>
        <v>0</v>
      </c>
      <c r="K175" s="7">
        <f t="shared" si="106"/>
        <v>0</v>
      </c>
      <c r="L175" s="7">
        <f t="shared" si="106"/>
        <v>0</v>
      </c>
      <c r="M175" s="7">
        <f t="shared" si="106"/>
        <v>0</v>
      </c>
      <c r="N175" s="7">
        <f t="shared" si="106"/>
        <v>0</v>
      </c>
      <c r="O175" s="7">
        <f t="shared" si="106"/>
        <v>0</v>
      </c>
      <c r="P175" s="7">
        <f t="shared" si="106"/>
        <v>0</v>
      </c>
      <c r="R175" t="s">
        <v>14</v>
      </c>
      <c r="S175" t="s">
        <v>88</v>
      </c>
      <c r="T175" s="81">
        <f>'Policy Decisions'!K82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P176" si="107">E176*(1+$T$175)</f>
        <v>0</v>
      </c>
      <c r="G176" s="7">
        <f t="shared" si="107"/>
        <v>0</v>
      </c>
      <c r="H176" s="7">
        <f t="shared" si="107"/>
        <v>0</v>
      </c>
      <c r="I176" s="7">
        <f t="shared" si="107"/>
        <v>0</v>
      </c>
      <c r="J176" s="7">
        <f t="shared" si="107"/>
        <v>0</v>
      </c>
      <c r="K176" s="7">
        <f t="shared" si="107"/>
        <v>0</v>
      </c>
      <c r="L176" s="7">
        <f t="shared" si="107"/>
        <v>0</v>
      </c>
      <c r="M176" s="7">
        <f t="shared" si="107"/>
        <v>0</v>
      </c>
      <c r="N176" s="7">
        <f t="shared" si="107"/>
        <v>0</v>
      </c>
      <c r="O176" s="7">
        <f t="shared" si="107"/>
        <v>0</v>
      </c>
      <c r="P176" s="7">
        <f t="shared" si="107"/>
        <v>0</v>
      </c>
      <c r="R176" t="s">
        <v>13</v>
      </c>
      <c r="S176" t="str">
        <f>Semantics!B11&amp;" Schools"</f>
        <v>Community Schools</v>
      </c>
      <c r="T176" s="81">
        <f>'Policy Decisions'!K83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108">D175+D176</f>
        <v>0</v>
      </c>
      <c r="E177" s="7">
        <f t="shared" si="108"/>
        <v>0</v>
      </c>
      <c r="F177" s="7">
        <f t="shared" ref="F177" si="109">F175+F176</f>
        <v>0</v>
      </c>
      <c r="G177" s="7">
        <f t="shared" ref="G177" si="110">G175+G176</f>
        <v>0</v>
      </c>
      <c r="H177" s="7">
        <f t="shared" ref="H177" si="111">H175+H176</f>
        <v>0</v>
      </c>
      <c r="I177" s="7">
        <f t="shared" ref="I177" si="112">I175+I176</f>
        <v>0</v>
      </c>
      <c r="J177" s="7">
        <f t="shared" ref="J177" si="113">J175+J176</f>
        <v>0</v>
      </c>
      <c r="K177" s="7">
        <f t="shared" ref="K177" si="114">K175+K176</f>
        <v>0</v>
      </c>
      <c r="L177" s="7">
        <f t="shared" ref="L177:P177" si="115">L175+L176</f>
        <v>0</v>
      </c>
      <c r="M177" s="7">
        <f t="shared" si="115"/>
        <v>0</v>
      </c>
      <c r="N177" s="7">
        <f t="shared" si="115"/>
        <v>0</v>
      </c>
      <c r="O177" s="7">
        <f t="shared" si="115"/>
        <v>0</v>
      </c>
      <c r="P177" s="7">
        <f t="shared" si="115"/>
        <v>0</v>
      </c>
      <c r="R177" t="s">
        <v>14</v>
      </c>
      <c r="S177" t="str">
        <f>Semantics!B11&amp;" Schools"</f>
        <v>Community Schools</v>
      </c>
      <c r="T177" s="81">
        <f>'Policy Decisions'!K84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P178" si="116">E178*(1+$T$176)</f>
        <v>0</v>
      </c>
      <c r="G178" s="7">
        <f t="shared" si="116"/>
        <v>0</v>
      </c>
      <c r="H178" s="7">
        <f t="shared" si="116"/>
        <v>0</v>
      </c>
      <c r="I178" s="7">
        <f t="shared" si="116"/>
        <v>0</v>
      </c>
      <c r="J178" s="7">
        <f t="shared" si="116"/>
        <v>0</v>
      </c>
      <c r="K178" s="7">
        <f t="shared" si="116"/>
        <v>0</v>
      </c>
      <c r="L178" s="7">
        <f t="shared" si="116"/>
        <v>0</v>
      </c>
      <c r="M178" s="7">
        <f t="shared" si="116"/>
        <v>0</v>
      </c>
      <c r="N178" s="7">
        <f t="shared" si="116"/>
        <v>0</v>
      </c>
      <c r="O178" s="7">
        <f t="shared" si="116"/>
        <v>0</v>
      </c>
      <c r="P178" s="7">
        <f t="shared" si="116"/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P179" si="117">E179*(1+$T$177)</f>
        <v>0</v>
      </c>
      <c r="G179" s="7">
        <f t="shared" si="117"/>
        <v>0</v>
      </c>
      <c r="H179" s="7">
        <f t="shared" si="117"/>
        <v>0</v>
      </c>
      <c r="I179" s="7">
        <f t="shared" si="117"/>
        <v>0</v>
      </c>
      <c r="J179" s="7">
        <f t="shared" si="117"/>
        <v>0</v>
      </c>
      <c r="K179" s="7">
        <f t="shared" si="117"/>
        <v>0</v>
      </c>
      <c r="L179" s="7">
        <f t="shared" si="117"/>
        <v>0</v>
      </c>
      <c r="M179" s="7">
        <f t="shared" si="117"/>
        <v>0</v>
      </c>
      <c r="N179" s="7">
        <f t="shared" si="117"/>
        <v>0</v>
      </c>
      <c r="O179" s="7">
        <f t="shared" si="117"/>
        <v>0</v>
      </c>
      <c r="P179" s="7">
        <f t="shared" si="117"/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118">D178+D179</f>
        <v>0</v>
      </c>
      <c r="E180" s="7">
        <f t="shared" si="118"/>
        <v>0</v>
      </c>
      <c r="F180" s="7">
        <f t="shared" ref="F180" si="119">F178+F179</f>
        <v>0</v>
      </c>
      <c r="G180" s="7">
        <f t="shared" ref="G180" si="120">G178+G179</f>
        <v>0</v>
      </c>
      <c r="H180" s="7">
        <f t="shared" ref="H180" si="121">H178+H179</f>
        <v>0</v>
      </c>
      <c r="I180" s="7">
        <f t="shared" ref="I180" si="122">I178+I179</f>
        <v>0</v>
      </c>
      <c r="J180" s="7">
        <f t="shared" ref="J180" si="123">J178+J179</f>
        <v>0</v>
      </c>
      <c r="K180" s="7">
        <f t="shared" ref="K180" si="124">K178+K179</f>
        <v>0</v>
      </c>
      <c r="L180" s="7">
        <f t="shared" ref="L180:P180" si="125">L178+L179</f>
        <v>0</v>
      </c>
      <c r="M180" s="7">
        <f t="shared" si="125"/>
        <v>0</v>
      </c>
      <c r="N180" s="7">
        <f t="shared" si="125"/>
        <v>0</v>
      </c>
      <c r="O180" s="7">
        <f t="shared" si="125"/>
        <v>0</v>
      </c>
      <c r="P180" s="7">
        <f t="shared" si="125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126">C172+C175+C178</f>
        <v>0</v>
      </c>
      <c r="D181" s="29">
        <f t="shared" si="126"/>
        <v>0</v>
      </c>
      <c r="E181" s="29">
        <f t="shared" ref="E181:P183" si="127">E172+E175+E178</f>
        <v>0</v>
      </c>
      <c r="F181" s="29">
        <f t="shared" si="127"/>
        <v>0</v>
      </c>
      <c r="G181" s="29">
        <f t="shared" si="127"/>
        <v>0</v>
      </c>
      <c r="H181" s="29">
        <f t="shared" si="127"/>
        <v>0</v>
      </c>
      <c r="I181" s="29">
        <f t="shared" si="127"/>
        <v>0</v>
      </c>
      <c r="J181" s="29">
        <f t="shared" si="127"/>
        <v>0</v>
      </c>
      <c r="K181" s="29">
        <f t="shared" si="127"/>
        <v>0</v>
      </c>
      <c r="L181" s="29">
        <f t="shared" si="127"/>
        <v>0</v>
      </c>
      <c r="M181" s="29">
        <f t="shared" si="127"/>
        <v>0</v>
      </c>
      <c r="N181" s="29">
        <f t="shared" si="127"/>
        <v>0</v>
      </c>
      <c r="O181" s="29">
        <f t="shared" si="127"/>
        <v>0</v>
      </c>
      <c r="P181" s="29">
        <f t="shared" si="127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128">C173+C176+C179</f>
        <v>0</v>
      </c>
      <c r="D182" s="29">
        <f t="shared" si="128"/>
        <v>0</v>
      </c>
      <c r="E182" s="29">
        <f t="shared" ref="E182:L183" si="129">E173+E176+E179</f>
        <v>0</v>
      </c>
      <c r="F182" s="29">
        <f t="shared" si="129"/>
        <v>0</v>
      </c>
      <c r="G182" s="29">
        <f t="shared" si="129"/>
        <v>0</v>
      </c>
      <c r="H182" s="29">
        <f t="shared" si="129"/>
        <v>0</v>
      </c>
      <c r="I182" s="29">
        <f t="shared" si="129"/>
        <v>0</v>
      </c>
      <c r="J182" s="29">
        <f t="shared" si="129"/>
        <v>0</v>
      </c>
      <c r="K182" s="29">
        <f t="shared" si="129"/>
        <v>0</v>
      </c>
      <c r="L182" s="29">
        <f t="shared" si="129"/>
        <v>0</v>
      </c>
      <c r="M182" s="29">
        <f t="shared" si="127"/>
        <v>0</v>
      </c>
      <c r="N182" s="29">
        <f t="shared" si="127"/>
        <v>0</v>
      </c>
      <c r="O182" s="29">
        <f t="shared" si="127"/>
        <v>0</v>
      </c>
      <c r="P182" s="29">
        <f t="shared" si="127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130">C174+C177+C180</f>
        <v>0</v>
      </c>
      <c r="D183" s="29">
        <f t="shared" si="130"/>
        <v>0</v>
      </c>
      <c r="E183" s="29">
        <f t="shared" si="129"/>
        <v>0</v>
      </c>
      <c r="F183" s="29">
        <f t="shared" si="129"/>
        <v>0</v>
      </c>
      <c r="G183" s="29">
        <f t="shared" si="129"/>
        <v>0</v>
      </c>
      <c r="H183" s="29">
        <f t="shared" si="129"/>
        <v>0</v>
      </c>
      <c r="I183" s="29">
        <f t="shared" si="129"/>
        <v>0</v>
      </c>
      <c r="J183" s="29">
        <f t="shared" si="129"/>
        <v>0</v>
      </c>
      <c r="K183" s="29">
        <f t="shared" si="129"/>
        <v>0</v>
      </c>
      <c r="L183" s="29">
        <f t="shared" si="129"/>
        <v>0</v>
      </c>
      <c r="M183" s="29">
        <f t="shared" si="127"/>
        <v>0</v>
      </c>
      <c r="N183" s="29">
        <f t="shared" si="127"/>
        <v>0</v>
      </c>
      <c r="O183" s="29">
        <f t="shared" si="127"/>
        <v>0</v>
      </c>
      <c r="P183" s="29">
        <f t="shared" si="127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topLeftCell="A5" zoomScale="120" zoomScaleNormal="120" workbookViewId="0">
      <selection activeCell="D13" sqref="D13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1500000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100000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100000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10000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10000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10000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252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1500000</v>
      </c>
      <c r="E29" s="7">
        <f>D29*(1+$C$29)</f>
        <v>1500000</v>
      </c>
      <c r="F29" s="7">
        <f t="shared" ref="F29:L29" si="11">E29*(1+$B$29)</f>
        <v>1575000</v>
      </c>
      <c r="G29" s="7">
        <f t="shared" si="11"/>
        <v>1653750</v>
      </c>
      <c r="H29" s="7">
        <f t="shared" si="11"/>
        <v>1736437.5</v>
      </c>
      <c r="I29" s="7">
        <f t="shared" si="11"/>
        <v>1823259.375</v>
      </c>
      <c r="J29" s="7">
        <f t="shared" si="11"/>
        <v>1914422.34375</v>
      </c>
      <c r="K29" s="7">
        <f t="shared" si="11"/>
        <v>2010143.4609375</v>
      </c>
      <c r="L29" s="7">
        <f t="shared" si="11"/>
        <v>2110650.6339843753</v>
      </c>
      <c r="M29" s="7">
        <f t="shared" ref="M29" si="12">L29*(1+$B$29)</f>
        <v>2216183.1656835941</v>
      </c>
      <c r="N29" s="7">
        <f t="shared" ref="N29" si="13">M29*(1+$B$29)</f>
        <v>2326992.3239677739</v>
      </c>
      <c r="O29" s="7">
        <f t="shared" ref="O29" si="14">N29*(1+$B$29)</f>
        <v>2443341.9401661628</v>
      </c>
      <c r="P29" s="7">
        <f t="shared" ref="P29" si="15">O29*(1+$B$29)</f>
        <v>2565509.0371744712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100000</v>
      </c>
      <c r="E30" s="7">
        <f>D30*(1+$C$30)</f>
        <v>100000</v>
      </c>
      <c r="F30" s="7">
        <f>E30*(1+$B$30)</f>
        <v>105000</v>
      </c>
      <c r="G30" s="7">
        <f>F30*(1+$B$30)</f>
        <v>110250</v>
      </c>
      <c r="H30" s="7">
        <f t="shared" ref="H30:L30" si="16">G30*(1+$B$30)</f>
        <v>115762.5</v>
      </c>
      <c r="I30" s="7">
        <f t="shared" si="16"/>
        <v>121550.625</v>
      </c>
      <c r="J30" s="7">
        <f t="shared" si="16"/>
        <v>127628.15625</v>
      </c>
      <c r="K30" s="7">
        <f t="shared" si="16"/>
        <v>134009.56406249999</v>
      </c>
      <c r="L30" s="7">
        <f t="shared" si="16"/>
        <v>140710.042265625</v>
      </c>
      <c r="M30" s="7">
        <f t="shared" ref="M30" si="17">L30*(1+$B$30)</f>
        <v>147745.54437890626</v>
      </c>
      <c r="N30" s="7">
        <f t="shared" ref="N30" si="18">M30*(1+$B$30)</f>
        <v>155132.82159785158</v>
      </c>
      <c r="O30" s="7">
        <f t="shared" ref="O30" si="19">N30*(1+$B$30)</f>
        <v>162889.46267774416</v>
      </c>
      <c r="P30" s="7">
        <f t="shared" ref="P30" si="20">O30*(1+$B$30)</f>
        <v>171033.93581163138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100000</v>
      </c>
      <c r="E31" s="7">
        <f>D31*(1+$C$31)</f>
        <v>100000</v>
      </c>
      <c r="F31" s="7">
        <f t="shared" ref="F31:L31" si="21">E31*(1+$B$31)</f>
        <v>105000</v>
      </c>
      <c r="G31" s="7">
        <f t="shared" si="21"/>
        <v>110250</v>
      </c>
      <c r="H31" s="7">
        <f t="shared" si="21"/>
        <v>115762.5</v>
      </c>
      <c r="I31" s="7">
        <f t="shared" si="21"/>
        <v>121550.625</v>
      </c>
      <c r="J31" s="7">
        <f t="shared" si="21"/>
        <v>127628.15625</v>
      </c>
      <c r="K31" s="7">
        <f t="shared" si="21"/>
        <v>134009.56406249999</v>
      </c>
      <c r="L31" s="7">
        <f t="shared" si="21"/>
        <v>140710.042265625</v>
      </c>
      <c r="M31" s="7">
        <f t="shared" ref="M31" si="22">L31*(1+$B$31)</f>
        <v>147745.54437890626</v>
      </c>
      <c r="N31" s="7">
        <f t="shared" ref="N31" si="23">M31*(1+$B$31)</f>
        <v>155132.82159785158</v>
      </c>
      <c r="O31" s="7">
        <f t="shared" ref="O31" si="24">N31*(1+$B$31)</f>
        <v>162889.46267774416</v>
      </c>
      <c r="P31" s="7">
        <f t="shared" ref="P31" si="25">O31*(1+$B$31)</f>
        <v>171033.93581163138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10000</v>
      </c>
      <c r="E33" s="7">
        <f>D33*(1+$C$33)</f>
        <v>10000</v>
      </c>
      <c r="F33" s="7">
        <f t="shared" ref="F33:L33" si="31">E33*(1+$B$33)</f>
        <v>10500</v>
      </c>
      <c r="G33" s="7">
        <f t="shared" si="31"/>
        <v>11025</v>
      </c>
      <c r="H33" s="7">
        <f t="shared" si="31"/>
        <v>11576.25</v>
      </c>
      <c r="I33" s="7">
        <f t="shared" si="31"/>
        <v>12155.0625</v>
      </c>
      <c r="J33" s="7">
        <f t="shared" si="31"/>
        <v>12762.815625000001</v>
      </c>
      <c r="K33" s="7">
        <f t="shared" si="31"/>
        <v>13400.956406250001</v>
      </c>
      <c r="L33" s="7">
        <f t="shared" si="31"/>
        <v>14071.004226562502</v>
      </c>
      <c r="M33" s="7">
        <f t="shared" ref="M33" si="32">L33*(1+$B$33)</f>
        <v>14774.554437890627</v>
      </c>
      <c r="N33" s="7">
        <f t="shared" ref="N33" si="33">M33*(1+$B$33)</f>
        <v>15513.28215978516</v>
      </c>
      <c r="O33" s="7">
        <f t="shared" ref="O33" si="34">N33*(1+$B$33)</f>
        <v>16288.946267774418</v>
      </c>
      <c r="P33" s="7">
        <f t="shared" ref="P33" si="35">O33*(1+$B$33)</f>
        <v>17103.393581163138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10000</v>
      </c>
      <c r="E34" s="7">
        <f>D34*(1+$C$34)</f>
        <v>10000</v>
      </c>
      <c r="F34" s="7">
        <f t="shared" ref="F34:L34" si="36">E34*(1+$B$34)</f>
        <v>10500</v>
      </c>
      <c r="G34" s="7">
        <f t="shared" si="36"/>
        <v>11025</v>
      </c>
      <c r="H34" s="7">
        <f t="shared" si="36"/>
        <v>11576.25</v>
      </c>
      <c r="I34" s="7">
        <f t="shared" si="36"/>
        <v>12155.0625</v>
      </c>
      <c r="J34" s="7">
        <f t="shared" si="36"/>
        <v>12762.815625000001</v>
      </c>
      <c r="K34" s="7">
        <f t="shared" si="36"/>
        <v>13400.956406250001</v>
      </c>
      <c r="L34" s="7">
        <f t="shared" si="36"/>
        <v>14071.004226562502</v>
      </c>
      <c r="M34" s="7">
        <f t="shared" ref="M34" si="37">L34*(1+$B$34)</f>
        <v>14774.554437890627</v>
      </c>
      <c r="N34" s="7">
        <f t="shared" ref="N34" si="38">M34*(1+$B$34)</f>
        <v>15513.28215978516</v>
      </c>
      <c r="O34" s="7">
        <f t="shared" ref="O34" si="39">N34*(1+$B$34)</f>
        <v>16288.946267774418</v>
      </c>
      <c r="P34" s="7">
        <f t="shared" ref="P34" si="40">O34*(1+$B$34)</f>
        <v>17103.393581163138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10000</v>
      </c>
      <c r="E35" s="7">
        <f>D35*(1+$C$35)</f>
        <v>10000</v>
      </c>
      <c r="F35" s="7">
        <f t="shared" ref="F35:L35" si="41">E35*(1+$B$35)</f>
        <v>10500</v>
      </c>
      <c r="G35" s="7">
        <f t="shared" si="41"/>
        <v>11025</v>
      </c>
      <c r="H35" s="7">
        <f t="shared" si="41"/>
        <v>11576.25</v>
      </c>
      <c r="I35" s="7">
        <f t="shared" si="41"/>
        <v>12155.0625</v>
      </c>
      <c r="J35" s="7">
        <f t="shared" si="41"/>
        <v>12762.815625000001</v>
      </c>
      <c r="K35" s="7">
        <f t="shared" si="41"/>
        <v>13400.956406250001</v>
      </c>
      <c r="L35" s="7">
        <f t="shared" si="41"/>
        <v>14071.004226562502</v>
      </c>
      <c r="M35" s="7">
        <f t="shared" ref="M35" si="42">L35*(1+$B$35)</f>
        <v>14774.554437890627</v>
      </c>
      <c r="N35" s="7">
        <f t="shared" ref="N35" si="43">M35*(1+$B$35)</f>
        <v>15513.28215978516</v>
      </c>
      <c r="O35" s="7">
        <f t="shared" ref="O35" si="44">N35*(1+$B$35)</f>
        <v>16288.946267774418</v>
      </c>
      <c r="P35" s="7">
        <f t="shared" ref="P35" si="45">O35*(1+$B$35)</f>
        <v>17103.393581163138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2500000</v>
      </c>
      <c r="F8" s="7">
        <f>E8*(1+$D$8)</f>
        <v>2500000</v>
      </c>
      <c r="G8" s="7">
        <f>F8*(1+$D$8)</f>
        <v>2500000</v>
      </c>
      <c r="H8" s="7">
        <f t="shared" ref="H8:N8" si="5">G8*(1+$C$8)</f>
        <v>2625000</v>
      </c>
      <c r="I8" s="7">
        <f t="shared" si="5"/>
        <v>2756250</v>
      </c>
      <c r="J8" s="7">
        <f t="shared" si="5"/>
        <v>2894062.5</v>
      </c>
      <c r="K8" s="7">
        <f t="shared" si="5"/>
        <v>3038765.625</v>
      </c>
      <c r="L8" s="7">
        <f t="shared" si="5"/>
        <v>3190703.90625</v>
      </c>
      <c r="M8" s="7">
        <f t="shared" si="5"/>
        <v>3350239.1015625</v>
      </c>
      <c r="N8" s="7">
        <f t="shared" si="5"/>
        <v>3517751.056640625</v>
      </c>
      <c r="O8" s="7">
        <f t="shared" ref="O8" si="6">N8*(1+$C$8)</f>
        <v>3693638.6094726566</v>
      </c>
      <c r="P8" s="7">
        <f t="shared" ref="P8" si="7">O8*(1+$C$8)</f>
        <v>3878320.5399462897</v>
      </c>
      <c r="Q8" s="7">
        <f t="shared" ref="Q8" si="8">P8*(1+$C$8)</f>
        <v>4072236.5669436045</v>
      </c>
      <c r="R8" s="7">
        <f t="shared" ref="R8" si="9">Q8*(1+$C$8)</f>
        <v>4275848.3952907845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60000</v>
      </c>
      <c r="F9" s="7">
        <f>E9*(1+$D$9)</f>
        <v>60000</v>
      </c>
      <c r="G9" s="7">
        <f>F9*(1+$D$9)</f>
        <v>60000</v>
      </c>
      <c r="H9" s="7">
        <f t="shared" ref="H9:N9" si="10">G9*(1+$C$9)</f>
        <v>63000</v>
      </c>
      <c r="I9" s="7">
        <f t="shared" si="10"/>
        <v>66150</v>
      </c>
      <c r="J9" s="7">
        <f t="shared" si="10"/>
        <v>69457.5</v>
      </c>
      <c r="K9" s="7">
        <f t="shared" si="10"/>
        <v>72930.375</v>
      </c>
      <c r="L9" s="7">
        <f t="shared" si="10"/>
        <v>76576.893750000003</v>
      </c>
      <c r="M9" s="7">
        <f t="shared" si="10"/>
        <v>80405.738437500011</v>
      </c>
      <c r="N9" s="7">
        <f t="shared" si="10"/>
        <v>84426.025359375009</v>
      </c>
      <c r="O9" s="7">
        <f t="shared" ref="O9" si="11">N9*(1+$C$9)</f>
        <v>88647.326627343762</v>
      </c>
      <c r="P9" s="7">
        <f t="shared" ref="P9" si="12">O9*(1+$C$9)</f>
        <v>93079.692958710948</v>
      </c>
      <c r="Q9" s="7">
        <f t="shared" ref="Q9" si="13">P9*(1+$C$9)</f>
        <v>97733.677606646495</v>
      </c>
      <c r="R9" s="7">
        <f t="shared" ref="R9" si="14">Q9*(1+$C$9)</f>
        <v>102620.36148697883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25000</v>
      </c>
      <c r="F10" s="7">
        <f>E10*(1+$D$10)</f>
        <v>25000</v>
      </c>
      <c r="G10" s="7">
        <f>F10*(1+$D$10)</f>
        <v>25000</v>
      </c>
      <c r="H10" s="7">
        <f t="shared" ref="H10:N10" si="15">G10*(1+$C$10)</f>
        <v>26250</v>
      </c>
      <c r="I10" s="7">
        <f t="shared" si="15"/>
        <v>27562.5</v>
      </c>
      <c r="J10" s="7">
        <f t="shared" si="15"/>
        <v>28940.625</v>
      </c>
      <c r="K10" s="7">
        <f t="shared" si="15"/>
        <v>30387.65625</v>
      </c>
      <c r="L10" s="7">
        <f t="shared" si="15"/>
        <v>31907.0390625</v>
      </c>
      <c r="M10" s="7">
        <f t="shared" si="15"/>
        <v>33502.391015624999</v>
      </c>
      <c r="N10" s="7">
        <f t="shared" si="15"/>
        <v>35177.51056640625</v>
      </c>
      <c r="O10" s="7">
        <f t="shared" ref="O10" si="16">N10*(1+$C$10)</f>
        <v>36936.386094726564</v>
      </c>
      <c r="P10" s="7">
        <f t="shared" ref="P10" si="17">O10*(1+$C$10)</f>
        <v>38783.205399462895</v>
      </c>
      <c r="Q10" s="7">
        <f t="shared" ref="Q10" si="18">P10*(1+$C$10)</f>
        <v>40722.36566943604</v>
      </c>
      <c r="R10" s="7">
        <f t="shared" ref="R10" si="19">Q10*(1+$C$10)</f>
        <v>42758.483952907845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420000</v>
      </c>
      <c r="F11" s="7">
        <f>E11*(1+$D$11)</f>
        <v>420000</v>
      </c>
      <c r="G11" s="7">
        <f>F11*(1+$D$11)</f>
        <v>420000</v>
      </c>
      <c r="H11" s="7">
        <f t="shared" ref="H11:N11" si="20">G11*(1+$C$11)</f>
        <v>462000.00000000006</v>
      </c>
      <c r="I11" s="7">
        <f t="shared" si="20"/>
        <v>508200.00000000012</v>
      </c>
      <c r="J11" s="7">
        <f t="shared" si="20"/>
        <v>559020.00000000012</v>
      </c>
      <c r="K11" s="7">
        <f t="shared" si="20"/>
        <v>614922.00000000023</v>
      </c>
      <c r="L11" s="7">
        <f t="shared" si="20"/>
        <v>676414.2000000003</v>
      </c>
      <c r="M11" s="7">
        <f t="shared" si="20"/>
        <v>744055.62000000034</v>
      </c>
      <c r="N11" s="7">
        <f t="shared" si="20"/>
        <v>818461.1820000005</v>
      </c>
      <c r="O11" s="7">
        <f t="shared" ref="O11" si="21">N11*(1+$C$11)</f>
        <v>900307.30020000064</v>
      </c>
      <c r="P11" s="7">
        <f t="shared" ref="P11" si="22">O11*(1+$C$11)</f>
        <v>990338.03022000077</v>
      </c>
      <c r="Q11" s="7">
        <f t="shared" ref="Q11" si="23">P11*(1+$C$11)</f>
        <v>1089371.833242001</v>
      </c>
      <c r="R11" s="7">
        <f t="shared" ref="R11" si="24">Q11*(1+$C$11)</f>
        <v>1198309.0165662011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480000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360000</v>
      </c>
      <c r="F13" s="7">
        <f>E13*(1+$D$13)</f>
        <v>360000</v>
      </c>
      <c r="G13" s="7">
        <f>F13*(1+$D$13)</f>
        <v>360000</v>
      </c>
      <c r="H13" s="7">
        <f t="shared" ref="H13" si="25">G13*(1+$C$13)</f>
        <v>396000.00000000006</v>
      </c>
      <c r="I13" s="7">
        <f t="shared" ref="I13" si="26">H13*(1+$C$13)</f>
        <v>435600.00000000012</v>
      </c>
      <c r="J13" s="7">
        <f t="shared" ref="J13" si="27">I13*(1+$C$13)</f>
        <v>479160.00000000017</v>
      </c>
      <c r="K13" s="7">
        <f t="shared" ref="K13" si="28">J13*(1+$C$13)</f>
        <v>527076.00000000023</v>
      </c>
      <c r="L13" s="7">
        <f t="shared" ref="L13" si="29">K13*(1+$C$13)</f>
        <v>579783.60000000033</v>
      </c>
      <c r="M13" s="7">
        <f t="shared" ref="M13:N13" si="30">L13*(1+$C$13)</f>
        <v>637761.96000000043</v>
      </c>
      <c r="N13" s="7">
        <f t="shared" si="30"/>
        <v>701538.15600000054</v>
      </c>
      <c r="O13" s="7">
        <f t="shared" ref="O13" si="31">N13*(1+$C$13)</f>
        <v>771691.97160000063</v>
      </c>
      <c r="P13" s="7">
        <f t="shared" ref="P13" si="32">O13*(1+$C$13)</f>
        <v>848861.16876000073</v>
      </c>
      <c r="Q13" s="7">
        <f t="shared" ref="Q13" si="33">P13*(1+$C$13)</f>
        <v>933747.28563600092</v>
      </c>
      <c r="R13" s="7">
        <f t="shared" ref="R13" si="34">Q13*(1+$C$13)</f>
        <v>1027122.0141996011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420000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125000</v>
      </c>
      <c r="F18" s="7">
        <f>E18*(1+$D$18)</f>
        <v>125000</v>
      </c>
      <c r="G18" s="7">
        <f>F18*(1+$D$18)</f>
        <v>125000</v>
      </c>
      <c r="H18" s="7">
        <f t="shared" ref="H18:N18" si="45">G18*(1+$C$18)</f>
        <v>131250</v>
      </c>
      <c r="I18" s="7">
        <f t="shared" si="45"/>
        <v>137812.5</v>
      </c>
      <c r="J18" s="7">
        <f t="shared" si="45"/>
        <v>144703.125</v>
      </c>
      <c r="K18" s="7">
        <f t="shared" si="45"/>
        <v>151938.28125</v>
      </c>
      <c r="L18" s="7">
        <f t="shared" si="45"/>
        <v>159535.1953125</v>
      </c>
      <c r="M18" s="7">
        <f t="shared" si="45"/>
        <v>167511.955078125</v>
      </c>
      <c r="N18" s="7">
        <f t="shared" si="45"/>
        <v>175887.55283203124</v>
      </c>
      <c r="O18" s="7">
        <f t="shared" ref="O18" si="46">N18*(1+$C$18)</f>
        <v>184681.93047363282</v>
      </c>
      <c r="P18" s="7">
        <f t="shared" ref="P18" si="47">O18*(1+$C$18)</f>
        <v>193916.02699731448</v>
      </c>
      <c r="Q18" s="7">
        <f t="shared" ref="Q18" si="48">P18*(1+$C$18)</f>
        <v>203611.82834718021</v>
      </c>
      <c r="R18" s="7">
        <f t="shared" ref="R18" si="49">Q18*(1+$C$18)</f>
        <v>213792.41976453923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8" t="str">
        <f>A8</f>
        <v>Classrooms Construction</v>
      </c>
      <c r="B24" s="8" t="s">
        <v>13</v>
      </c>
      <c r="C24" s="7">
        <f>'Classrooms &amp; Materials'!D69*(F8+F18)</f>
        <v>4710696375.0000019</v>
      </c>
      <c r="D24" s="7">
        <f>'Classrooms &amp; Materials'!E69*(G8+G18)</f>
        <v>4856488376.25</v>
      </c>
      <c r="E24" s="7">
        <f>'Classrooms &amp; Materials'!F69*(H8+H18)</f>
        <v>5261579292.4537497</v>
      </c>
      <c r="F24" s="7">
        <f>'Classrooms &amp; Materials'!G69*(I8+I18)</f>
        <v>5705260868.6729069</v>
      </c>
      <c r="G24" s="7">
        <f>'Classrooms &amp; Materials'!H69*(J8+J18)</f>
        <v>6191534618.813406</v>
      </c>
      <c r="H24" s="7">
        <f>'Classrooms &amp; Materials'!I69*(K8+K18)</f>
        <v>6724836266.3188162</v>
      </c>
      <c r="I24" s="7">
        <f>'Classrooms &amp; Materials'!J69*(L8+L18)</f>
        <v>7310083911.7713099</v>
      </c>
      <c r="J24" s="7">
        <f>'Classrooms &amp; Materials'!K69*(M8+M18)</f>
        <v>7952731598.5278587</v>
      </c>
      <c r="K24" s="7">
        <f>'Classrooms &amp; Materials'!L69*(N8+N18)</f>
        <v>8658828884.124218</v>
      </c>
      <c r="L24" s="7">
        <f>'Classrooms &amp; Materials'!M69*(O8+O18)</f>
        <v>9435087093.7410965</v>
      </c>
      <c r="M24" s="7">
        <f>'Classrooms &amp; Materials'!N69*(P8+P18)</f>
        <v>6750637558.2700272</v>
      </c>
      <c r="N24" s="7">
        <f>'Classrooms &amp; Materials'!O69*(Q8+Q18)</f>
        <v>7513459602.3545389</v>
      </c>
      <c r="O24" s="7">
        <f>'Classrooms &amp; Materials'!P69*(R8+R18)</f>
        <v>8362480537.4205999</v>
      </c>
      <c r="P24" t="str">
        <f>"cost includes construction and "&amp;Semantics!B13</f>
        <v>cost includes construction and O&amp;M</v>
      </c>
    </row>
    <row r="25" spans="1:18" x14ac:dyDescent="0.35">
      <c r="A25" s="119"/>
      <c r="B25" s="8" t="s">
        <v>14</v>
      </c>
      <c r="C25" s="7">
        <f>'Classrooms &amp; Materials'!D70*(F8+F18)</f>
        <v>5042670281.2500019</v>
      </c>
      <c r="D25" s="7">
        <f>'Classrooms &amp; Materials'!E70*(G8+G18)</f>
        <v>5297709184.6875019</v>
      </c>
      <c r="E25" s="7">
        <f>'Classrooms &amp; Materials'!F70*(H8+H18)</f>
        <v>5854486668.9060955</v>
      </c>
      <c r="F25" s="7">
        <f>'Classrooms &amp; Materials'!G70*(I8+I18)</f>
        <v>6481281424.9458389</v>
      </c>
      <c r="G25" s="7">
        <f>'Classrooms &amp; Materials'!H70*(J8+J18)</f>
        <v>7187689094.8524628</v>
      </c>
      <c r="H25" s="7">
        <f>'Classrooms &amp; Materials'!I70*(K8+K18)</f>
        <v>7984665798.2606983</v>
      </c>
      <c r="I25" s="7">
        <f>'Classrooms &amp; Materials'!J70*(L8+L18)</f>
        <v>8884723416.7715187</v>
      </c>
      <c r="J25" s="7">
        <f>'Classrooms &amp; Materials'!K70*(M8+M18)</f>
        <v>9902153031.6902752</v>
      </c>
      <c r="K25" s="7">
        <f>'Classrooms &amp; Materials'!L70*(N8+N18)</f>
        <v>11053280580.024546</v>
      </c>
      <c r="L25" s="7">
        <f>'Classrooms &amp; Materials'!M70*(O8+O18)</f>
        <v>12356759380.855862</v>
      </c>
      <c r="M25" s="7">
        <f>'Classrooms &amp; Materials'!N70*(P8+P18)</f>
        <v>10407168688.132238</v>
      </c>
      <c r="N25" s="7">
        <f>'Classrooms &amp; Materials'!O70*(Q8+Q18)</f>
        <v>11911004563.567364</v>
      </c>
      <c r="O25" s="7">
        <f>'Classrooms &amp; Materials'!P70*(R8+R18)</f>
        <v>13632144723.002825</v>
      </c>
    </row>
    <row r="26" spans="1:18" x14ac:dyDescent="0.35">
      <c r="A26" s="120"/>
      <c r="B26" s="8" t="s">
        <v>18</v>
      </c>
      <c r="C26" s="7">
        <f>C24+C25</f>
        <v>9753366656.2500038</v>
      </c>
      <c r="D26" s="7">
        <f t="shared" ref="D26:J26" si="55">D24+D25</f>
        <v>10154197560.937502</v>
      </c>
      <c r="E26" s="7">
        <f t="shared" si="55"/>
        <v>11116065961.359844</v>
      </c>
      <c r="F26" s="7">
        <f t="shared" si="55"/>
        <v>12186542293.618746</v>
      </c>
      <c r="G26" s="7">
        <f t="shared" si="55"/>
        <v>13379223713.665869</v>
      </c>
      <c r="H26" s="7">
        <f t="shared" si="55"/>
        <v>14709502064.579514</v>
      </c>
      <c r="I26" s="7">
        <f t="shared" si="55"/>
        <v>16194807328.542828</v>
      </c>
      <c r="J26" s="7">
        <f t="shared" si="55"/>
        <v>17854884630.218132</v>
      </c>
      <c r="K26" s="7">
        <f t="shared" ref="K26:L26" si="56">K24+K25</f>
        <v>19712109464.148766</v>
      </c>
      <c r="L26" s="7">
        <f t="shared" si="56"/>
        <v>21791846474.596958</v>
      </c>
      <c r="M26" s="7">
        <f t="shared" ref="M26:O26" si="57">M24+M25</f>
        <v>17157806246.402266</v>
      </c>
      <c r="N26" s="7">
        <f t="shared" si="57"/>
        <v>19424464165.921902</v>
      </c>
      <c r="O26" s="7">
        <f t="shared" si="57"/>
        <v>21994625260.423424</v>
      </c>
    </row>
    <row r="27" spans="1:18" x14ac:dyDescent="0.35">
      <c r="A27" s="121" t="str">
        <f>A9</f>
        <v>ECE Kits</v>
      </c>
      <c r="B27" s="27" t="s">
        <v>13</v>
      </c>
      <c r="C27" s="30">
        <f>'Classrooms &amp; Materials'!D108*F9</f>
        <v>149010810.00000006</v>
      </c>
      <c r="D27" s="30">
        <f>'Classrooms &amp; Materials'!E108*G9</f>
        <v>152343198.60000002</v>
      </c>
      <c r="E27" s="30">
        <f>'Classrooms &amp; Materials'!F108*H9</f>
        <v>163669307.04179999</v>
      </c>
      <c r="F27" s="30">
        <f>'Classrooms &amp; Materials'!G108*I9</f>
        <v>175980832.08752358</v>
      </c>
      <c r="G27" s="30">
        <f>'Classrooms &amp; Materials'!H108*J9</f>
        <v>189374404.13091356</v>
      </c>
      <c r="H27" s="30">
        <f>'Classrooms &amp; Materials'!I108*K9</f>
        <v>203956836.71608183</v>
      </c>
      <c r="I27" s="30">
        <f>'Classrooms &amp; Materials'!J108*L9</f>
        <v>219846240.42929286</v>
      </c>
      <c r="J27" s="30">
        <f>'Classrooms &amp; Materials'!K108*M9</f>
        <v>237173260.82031143</v>
      </c>
      <c r="K27" s="30">
        <f>'Classrooms &amp; Materials'!L108*N9</f>
        <v>256082454.27664056</v>
      </c>
      <c r="L27" s="30">
        <f>'Classrooms &amp; Materials'!M108*O9</f>
        <v>276733817.3427164</v>
      </c>
      <c r="M27" s="30">
        <f>'Classrooms &amp; Materials'!N108*P9</f>
        <v>154300287.04617205</v>
      </c>
      <c r="N27" s="30">
        <f>'Classrooms &amp; Materials'!O108*Q9</f>
        <v>171736219.48238945</v>
      </c>
      <c r="O27" s="30">
        <f>'Classrooms &amp; Materials'!P108*R9</f>
        <v>191142412.28389943</v>
      </c>
    </row>
    <row r="28" spans="1:18" x14ac:dyDescent="0.35">
      <c r="A28" s="122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23"/>
      <c r="B29" s="27" t="s">
        <v>18</v>
      </c>
      <c r="C29" s="30">
        <f>C27+C28</f>
        <v>149010810.00000006</v>
      </c>
      <c r="D29" s="30">
        <f t="shared" ref="D29:J29" si="58">D27+D28</f>
        <v>152343198.60000002</v>
      </c>
      <c r="E29" s="30">
        <f t="shared" si="58"/>
        <v>163669307.04179999</v>
      </c>
      <c r="F29" s="30">
        <f t="shared" si="58"/>
        <v>175980832.08752358</v>
      </c>
      <c r="G29" s="30">
        <f t="shared" si="58"/>
        <v>189374404.13091356</v>
      </c>
      <c r="H29" s="30">
        <f t="shared" si="58"/>
        <v>203956836.71608183</v>
      </c>
      <c r="I29" s="30">
        <f t="shared" si="58"/>
        <v>219846240.42929286</v>
      </c>
      <c r="J29" s="30">
        <f t="shared" si="58"/>
        <v>237173260.82031143</v>
      </c>
      <c r="K29" s="30">
        <f t="shared" ref="K29:L29" si="59">K27+K28</f>
        <v>256082454.27664056</v>
      </c>
      <c r="L29" s="30">
        <f t="shared" si="59"/>
        <v>276733817.3427164</v>
      </c>
      <c r="M29" s="30">
        <f t="shared" ref="M29:O29" si="60">M27+M28</f>
        <v>154300287.04617205</v>
      </c>
      <c r="N29" s="30">
        <f t="shared" si="60"/>
        <v>171736219.48238945</v>
      </c>
      <c r="O29" s="30">
        <f t="shared" si="60"/>
        <v>191142412.28389943</v>
      </c>
    </row>
    <row r="30" spans="1:18" x14ac:dyDescent="0.35">
      <c r="A30" s="118" t="str">
        <f>A10</f>
        <v>Reading Corners</v>
      </c>
      <c r="B30" s="8" t="s">
        <v>13</v>
      </c>
      <c r="C30" s="7">
        <f>'Classrooms &amp; Materials'!D165*F10</f>
        <v>62087837.500000022</v>
      </c>
      <c r="D30" s="7">
        <f>'Classrooms &amp; Materials'!E165*G10</f>
        <v>63476332.750000007</v>
      </c>
      <c r="E30" s="7">
        <f>'Classrooms &amp; Materials'!F165*H10</f>
        <v>68195544.600749999</v>
      </c>
      <c r="F30" s="7">
        <f>'Classrooms &amp; Materials'!G165*I10</f>
        <v>73325346.703134835</v>
      </c>
      <c r="G30" s="7">
        <f>'Classrooms &amp; Materials'!H165*J10</f>
        <v>78906001.721213982</v>
      </c>
      <c r="H30" s="7">
        <f>'Classrooms &amp; Materials'!I165*K10</f>
        <v>84982015.298367441</v>
      </c>
      <c r="I30" s="7">
        <f>'Classrooms &amp; Materials'!J165*L10</f>
        <v>91602600.178872019</v>
      </c>
      <c r="J30" s="7">
        <f>'Classrooms &amp; Materials'!K165*M10</f>
        <v>98822192.008463085</v>
      </c>
      <c r="K30" s="7">
        <f>'Classrooms &amp; Materials'!L165*N10</f>
        <v>106701022.61526689</v>
      </c>
      <c r="L30" s="7">
        <f>'Classrooms &amp; Materials'!M165*O10</f>
        <v>115305757.22613181</v>
      </c>
      <c r="M30" s="7">
        <f>'Classrooms &amp; Materials'!N165*P10</f>
        <v>64291786.269238353</v>
      </c>
      <c r="N30" s="7">
        <f>'Classrooms &amp; Materials'!O165*Q10</f>
        <v>71556758.117662266</v>
      </c>
      <c r="O30" s="7">
        <f>'Classrooms &amp; Materials'!P165*R10</f>
        <v>79642671.784958094</v>
      </c>
    </row>
    <row r="31" spans="1:18" x14ac:dyDescent="0.35">
      <c r="A31" s="119"/>
      <c r="B31" s="8" t="s">
        <v>14</v>
      </c>
      <c r="C31" s="7">
        <f>'Classrooms &amp; Materials'!D166*F10</f>
        <v>65934493.750000015</v>
      </c>
      <c r="D31" s="7">
        <f>'Classrooms &amp; Materials'!E166*G10</f>
        <v>68363435.687500015</v>
      </c>
      <c r="E31" s="7">
        <f>'Classrooms &amp; Materials'!F166*H10</f>
        <v>74561531.519343764</v>
      </c>
      <c r="F31" s="7">
        <f>'Classrooms &amp; Materials'!G166*I10</f>
        <v>81471231.167638958</v>
      </c>
      <c r="G31" s="7">
        <f>'Classrooms &amp; Materials'!H166*J10</f>
        <v>89186160.332300246</v>
      </c>
      <c r="H31" s="7">
        <f>'Classrooms &amp; Materials'!I166*K10</f>
        <v>97813013.574302033</v>
      </c>
      <c r="I31" s="7">
        <f>'Classrooms &amp; Materials'!J166*L10</f>
        <v>107473419.76347226</v>
      </c>
      <c r="J31" s="7">
        <f>'Classrooms &amp; Materials'!K166*M10</f>
        <v>118306075.93336184</v>
      </c>
      <c r="K31" s="7">
        <f>'Classrooms &amp; Materials'!L166*N10</f>
        <v>130469188.27050383</v>
      </c>
      <c r="L31" s="7">
        <f>'Classrooms &amp; Materials'!M166*O10</f>
        <v>144143264.55860129</v>
      </c>
      <c r="M31" s="7">
        <f>'Classrooms &amp; Materials'!N166*P10</f>
        <v>99115892.267926082</v>
      </c>
      <c r="N31" s="7">
        <f>'Classrooms &amp; Materials'!O166*Q10</f>
        <v>113438138.70064154</v>
      </c>
      <c r="O31" s="7">
        <f>'Classrooms &amp; Materials'!P166*R10</f>
        <v>129829949.74288404</v>
      </c>
    </row>
    <row r="32" spans="1:18" x14ac:dyDescent="0.35">
      <c r="A32" s="120"/>
      <c r="B32" s="8" t="s">
        <v>18</v>
      </c>
      <c r="C32" s="7">
        <f>C30+C31</f>
        <v>128022331.25000003</v>
      </c>
      <c r="D32" s="7">
        <f t="shared" ref="D32:J32" si="61">D30+D31</f>
        <v>131839768.43750003</v>
      </c>
      <c r="E32" s="7">
        <f t="shared" si="61"/>
        <v>142757076.12009376</v>
      </c>
      <c r="F32" s="7">
        <f t="shared" si="61"/>
        <v>154796577.87077379</v>
      </c>
      <c r="G32" s="7">
        <f t="shared" si="61"/>
        <v>168092162.05351424</v>
      </c>
      <c r="H32" s="7">
        <f t="shared" si="61"/>
        <v>182795028.87266946</v>
      </c>
      <c r="I32" s="7">
        <f t="shared" si="61"/>
        <v>199076019.94234428</v>
      </c>
      <c r="J32" s="7">
        <f t="shared" si="61"/>
        <v>217128267.94182491</v>
      </c>
      <c r="K32" s="7">
        <f t="shared" ref="K32:L32" si="62">K30+K31</f>
        <v>237170210.88577074</v>
      </c>
      <c r="L32" s="7">
        <f t="shared" si="62"/>
        <v>259449021.78473312</v>
      </c>
      <c r="M32" s="7">
        <f t="shared" ref="M32:O32" si="63">M30+M31</f>
        <v>163407678.53716445</v>
      </c>
      <c r="N32" s="7">
        <f t="shared" si="63"/>
        <v>184994896.81830382</v>
      </c>
      <c r="O32" s="7">
        <f t="shared" si="63"/>
        <v>209472621.52784213</v>
      </c>
    </row>
    <row r="33" spans="1:15" x14ac:dyDescent="0.35">
      <c r="A33" s="121" t="str">
        <f>Semantics!B6 &amp;" Salary"</f>
        <v>Teacher Salary</v>
      </c>
      <c r="B33" s="27" t="s">
        <v>13</v>
      </c>
      <c r="C33" s="30">
        <f>'Human Resource'!D66*F11</f>
        <v>528477670.00000036</v>
      </c>
      <c r="D33" s="30">
        <f>('Human Resource'!E66*G11)+(C33*$C$12)</f>
        <v>604652157.20000005</v>
      </c>
      <c r="E33" s="30">
        <f>('Human Resource'!F66*H11)+(D33*$C$12)</f>
        <v>694649000.69319999</v>
      </c>
      <c r="F33" s="30">
        <f>('Human Resource'!G66*I11)+(E33*$C$12)</f>
        <v>798781045.94807279</v>
      </c>
      <c r="G33" s="30">
        <f>('Human Resource'!H66*J11)+(F33*$C$12)</f>
        <v>919104368.54943144</v>
      </c>
      <c r="H33" s="30">
        <f>('Human Resource'!I66*K11)+(G33*$C$12)</f>
        <v>1058176262.2720355</v>
      </c>
      <c r="I33" s="30">
        <f>('Human Resource'!J66*L11)+(H33*$C$12)</f>
        <v>1218984380.4741337</v>
      </c>
      <c r="J33" s="30">
        <f>('Human Resource'!K66*M11)+(I33*$C$12)</f>
        <v>1405001755.4909937</v>
      </c>
      <c r="K33" s="30">
        <f>('Human Resource'!L66*N11)+(J33*$C$12)</f>
        <v>1620264613.8791411</v>
      </c>
      <c r="L33" s="30">
        <f>('Human Resource'!M66*O11)+(K33*$C$12)</f>
        <v>1869464363.6906507</v>
      </c>
      <c r="M33" s="30">
        <f>('Human Resource'!N66*P11)+(L33*$C$12)</f>
        <v>1828651919.8999486</v>
      </c>
      <c r="N33" s="30">
        <f>('Human Resource'!O66*Q11)+(M33*$C$12)</f>
        <v>2097093785.7870049</v>
      </c>
      <c r="O33" s="30">
        <f>('Human Resource'!P66*R11)+(N33*$C$12)</f>
        <v>2441699918.9460135</v>
      </c>
    </row>
    <row r="34" spans="1:15" x14ac:dyDescent="0.35">
      <c r="A34" s="122"/>
      <c r="B34" s="27" t="s">
        <v>14</v>
      </c>
      <c r="C34" s="30">
        <f>'Human Resource'!D67*F11</f>
        <v>917369495.00000024</v>
      </c>
      <c r="D34" s="30">
        <f>('Human Resource'!E67*G11)+(C34*$C$12)</f>
        <v>1049912669.0500004</v>
      </c>
      <c r="E34" s="30">
        <f>('Human Resource'!F67*H11)+(D34*$C$12)</f>
        <v>1207911221.6454506</v>
      </c>
      <c r="F34" s="30">
        <f>('Human Resource'!G67*I11)+(E34*$C$12)</f>
        <v>1392666141.5983455</v>
      </c>
      <c r="G34" s="30">
        <f>('Human Resource'!H67*J11)+(F34*$C$12)</f>
        <v>1608666155.5309608</v>
      </c>
      <c r="H34" s="30">
        <f>('Human Resource'!I67*K11)+(G34*$C$12)</f>
        <v>1861540198.0340769</v>
      </c>
      <c r="I34" s="30">
        <f>('Human Resource'!J67*L11)+(H34*$C$12)</f>
        <v>2158011530.8128033</v>
      </c>
      <c r="J34" s="30">
        <f>('Human Resource'!K67*M11)+(I34*$C$12)</f>
        <v>2506083182.9577184</v>
      </c>
      <c r="K34" s="30">
        <f>('Human Resource'!L67*N11)+(J34*$C$12)</f>
        <v>2915283833.7114086</v>
      </c>
      <c r="L34" s="30">
        <f>('Human Resource'!M67*O11)+(K34*$C$12)</f>
        <v>3396964424.1076531</v>
      </c>
      <c r="M34" s="30">
        <f>('Human Resource'!N67*P11)+(L34*$C$12)</f>
        <v>2870643446.432127</v>
      </c>
      <c r="N34" s="30">
        <f>('Human Resource'!O67*Q11)+(M34*$C$12)</f>
        <v>3321669802.4648299</v>
      </c>
      <c r="O34" s="30">
        <f>('Human Resource'!P67*R11)+(N34*$C$12)</f>
        <v>3970658924.1745958</v>
      </c>
    </row>
    <row r="35" spans="1:15" x14ac:dyDescent="0.35">
      <c r="A35" s="123"/>
      <c r="B35" s="27" t="s">
        <v>18</v>
      </c>
      <c r="C35" s="30">
        <f>C33+C34</f>
        <v>1445847165.0000005</v>
      </c>
      <c r="D35" s="30">
        <f t="shared" ref="D35:J35" si="64">D33+D34</f>
        <v>1654564826.2500005</v>
      </c>
      <c r="E35" s="30">
        <f t="shared" si="64"/>
        <v>1902560222.3386507</v>
      </c>
      <c r="F35" s="30">
        <f t="shared" si="64"/>
        <v>2191447187.5464182</v>
      </c>
      <c r="G35" s="30">
        <f t="shared" si="64"/>
        <v>2527770524.0803924</v>
      </c>
      <c r="H35" s="30">
        <f t="shared" si="64"/>
        <v>2919716460.3061123</v>
      </c>
      <c r="I35" s="30">
        <f t="shared" si="64"/>
        <v>3376995911.2869368</v>
      </c>
      <c r="J35" s="30">
        <f t="shared" si="64"/>
        <v>3911084938.4487123</v>
      </c>
      <c r="K35" s="30">
        <f t="shared" ref="K35:L35" si="65">K33+K34</f>
        <v>4535548447.5905495</v>
      </c>
      <c r="L35" s="30">
        <f t="shared" si="65"/>
        <v>5266428787.7983036</v>
      </c>
      <c r="M35" s="30">
        <f t="shared" ref="M35:O35" si="66">M33+M34</f>
        <v>4699295366.3320751</v>
      </c>
      <c r="N35" s="30">
        <f t="shared" si="66"/>
        <v>5418763588.2518349</v>
      </c>
      <c r="O35" s="30">
        <f t="shared" si="66"/>
        <v>6412358843.1206093</v>
      </c>
    </row>
    <row r="36" spans="1:15" x14ac:dyDescent="0.35">
      <c r="A36" s="118" t="str">
        <f>Semantics!B7&amp;" Salary"</f>
        <v>Caregiver Salary</v>
      </c>
      <c r="B36" s="8" t="s">
        <v>13</v>
      </c>
      <c r="C36" s="7">
        <f>'Human Resource'!D114*F13</f>
        <v>333238860.0000003</v>
      </c>
      <c r="D36" s="7">
        <f>('Human Resource'!E114*G13)+(C36*$C$14)</f>
        <v>386557077.60000002</v>
      </c>
      <c r="E36" s="7">
        <f>('Human Resource'!F114*H13)+(D36*$C$14)</f>
        <v>450525609.1656</v>
      </c>
      <c r="F36" s="7">
        <f>('Human Resource'!G114*I13)+(E36*$C$14)</f>
        <v>525292865.95549101</v>
      </c>
      <c r="G36" s="7">
        <f>('Human Resource'!H114*J13)+(F36*$C$14)</f>
        <v>612489482.27094138</v>
      </c>
      <c r="H36" s="7">
        <f>('Human Resource'!I114*K13)+(G36*$C$14)</f>
        <v>714162536.38460195</v>
      </c>
      <c r="I36" s="7">
        <f>('Human Resource'!J114*L13)+(H36*$C$14)</f>
        <v>832713497.43011463</v>
      </c>
      <c r="J36" s="7">
        <f>('Human Resource'!K114*M13)+(I36*$C$14)</f>
        <v>970943936.00408053</v>
      </c>
      <c r="K36" s="7">
        <f>('Human Resource'!L114*N13)+(J36*$C$14)</f>
        <v>1132120629.1808152</v>
      </c>
      <c r="L36" s="7">
        <f>('Human Resource'!M114*O13)+(K36*$C$14)</f>
        <v>1320052653.6048357</v>
      </c>
      <c r="M36" s="7">
        <f>('Human Resource'!N114*P13)+(L36*$C$14)</f>
        <v>1539181394.1012409</v>
      </c>
      <c r="N36" s="7">
        <f>('Human Resource'!O114*Q13)+(M36*$C$14)</f>
        <v>1794685505.521847</v>
      </c>
      <c r="O36" s="7">
        <f>('Human Resource'!P114*R13)+(N36*$C$14)</f>
        <v>2092603299.4384532</v>
      </c>
    </row>
    <row r="37" spans="1:15" x14ac:dyDescent="0.35">
      <c r="A37" s="119"/>
      <c r="B37" s="8" t="s">
        <v>14</v>
      </c>
      <c r="C37" s="7">
        <f>'Human Resource'!D115*F13</f>
        <v>786316710.00000024</v>
      </c>
      <c r="D37" s="7">
        <f>('Human Resource'!E115*G13)+(C37*$C$14)</f>
        <v>502239144.90000033</v>
      </c>
      <c r="E37" s="7">
        <f>('Human Resource'!F115*H13)+(D37*$C$14)</f>
        <v>558129275.69610035</v>
      </c>
      <c r="F37" s="7">
        <f>('Human Resource'!G115*I13)+(E37*$C$14)</f>
        <v>664791455.65572453</v>
      </c>
      <c r="G37" s="7">
        <f>('Human Resource'!H115*J13)+(F37*$C$14)</f>
        <v>796644400.74082339</v>
      </c>
      <c r="H37" s="7">
        <f>('Human Resource'!I115*K13)+(G37*$C$14)</f>
        <v>955132581.02920854</v>
      </c>
      <c r="I37" s="7">
        <f>('Human Resource'!J115*L13)+(H37*$C$14)</f>
        <v>1145199559.1081169</v>
      </c>
      <c r="J37" s="7">
        <f>('Human Resource'!K115*M13)+(I37*$C$14)</f>
        <v>1373093830.8160439</v>
      </c>
      <c r="K37" s="7">
        <f>('Human Resource'!L115*N13)+(J37*$C$14)</f>
        <v>1646339459.0929785</v>
      </c>
      <c r="L37" s="7">
        <f>('Human Resource'!M115*O13)+(K37*$C$14)</f>
        <v>1973961007.0469337</v>
      </c>
      <c r="M37" s="7">
        <f>('Human Resource'!N115*P13)+(L37*$C$14)</f>
        <v>2366779247.008718</v>
      </c>
      <c r="N37" s="7">
        <f>('Human Resource'!O115*Q13)+(M37*$C$14)</f>
        <v>2837768317.1194015</v>
      </c>
      <c r="O37" s="7">
        <f>('Human Resource'!P115*R13)+(N37*$C$14)</f>
        <v>3402484212.2217522</v>
      </c>
    </row>
    <row r="38" spans="1:15" x14ac:dyDescent="0.35">
      <c r="A38" s="120"/>
      <c r="B38" s="8" t="s">
        <v>18</v>
      </c>
      <c r="C38" s="7">
        <f>C36+C37</f>
        <v>1119555570.0000005</v>
      </c>
      <c r="D38" s="7">
        <f t="shared" ref="D38:J38" si="67">D36+D37</f>
        <v>888796222.50000036</v>
      </c>
      <c r="E38" s="7">
        <f t="shared" si="67"/>
        <v>1008654884.8617003</v>
      </c>
      <c r="F38" s="7">
        <f t="shared" si="67"/>
        <v>1190084321.6112156</v>
      </c>
      <c r="G38" s="7">
        <f t="shared" si="67"/>
        <v>1409133883.0117648</v>
      </c>
      <c r="H38" s="7">
        <f t="shared" si="67"/>
        <v>1669295117.4138105</v>
      </c>
      <c r="I38" s="7">
        <f t="shared" si="67"/>
        <v>1977913056.5382314</v>
      </c>
      <c r="J38" s="7">
        <f t="shared" si="67"/>
        <v>2344037766.8201246</v>
      </c>
      <c r="K38" s="7">
        <f t="shared" ref="K38:L38" si="68">K36+K37</f>
        <v>2778460088.2737937</v>
      </c>
      <c r="L38" s="7">
        <f t="shared" si="68"/>
        <v>3294013660.6517696</v>
      </c>
      <c r="M38" s="7">
        <f t="shared" ref="M38:O38" si="69">M36+M37</f>
        <v>3905960641.1099586</v>
      </c>
      <c r="N38" s="7">
        <f t="shared" si="69"/>
        <v>4632453822.6412487</v>
      </c>
      <c r="O38" s="7">
        <f t="shared" si="69"/>
        <v>5495087511.6602058</v>
      </c>
    </row>
    <row r="39" spans="1:15" x14ac:dyDescent="0.35">
      <c r="A39" s="121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22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23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8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9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20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12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13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4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5" t="s">
        <v>89</v>
      </c>
      <c r="B48" s="32" t="s">
        <v>13</v>
      </c>
      <c r="C48" s="32">
        <f t="shared" ref="C48:J48" si="79">C24+C27+C30+C33+C36+C42+C45</f>
        <v>5783511552.5000019</v>
      </c>
      <c r="D48" s="32">
        <f t="shared" si="79"/>
        <v>6063517142.4000006</v>
      </c>
      <c r="E48" s="32">
        <f t="shared" si="79"/>
        <v>6638618753.9550991</v>
      </c>
      <c r="F48" s="32">
        <f t="shared" si="79"/>
        <v>7278640959.3671284</v>
      </c>
      <c r="G48" s="32">
        <f t="shared" si="79"/>
        <v>7991408875.4859076</v>
      </c>
      <c r="H48" s="32">
        <f t="shared" si="79"/>
        <v>8786113916.9899025</v>
      </c>
      <c r="I48" s="32">
        <f t="shared" si="79"/>
        <v>9673230630.2837238</v>
      </c>
      <c r="J48" s="32">
        <f t="shared" si="79"/>
        <v>10664672742.851707</v>
      </c>
      <c r="K48" s="32">
        <f t="shared" ref="K48:L48" si="80">K24+K27+K30+K33+K36+K42+K45</f>
        <v>11773997604.07608</v>
      </c>
      <c r="L48" s="32">
        <f t="shared" si="80"/>
        <v>13016643685.605431</v>
      </c>
      <c r="M48" s="32">
        <f t="shared" ref="M48:O48" si="81">M24+M27+M30+M33+M36+M42+M45</f>
        <v>10337062945.586626</v>
      </c>
      <c r="N48" s="32">
        <f t="shared" si="81"/>
        <v>11648531871.263443</v>
      </c>
      <c r="O48" s="32">
        <f t="shared" si="81"/>
        <v>13167568839.873924</v>
      </c>
    </row>
    <row r="49" spans="1:15" x14ac:dyDescent="0.35">
      <c r="A49" s="116"/>
      <c r="B49" s="32" t="s">
        <v>14</v>
      </c>
      <c r="C49" s="32">
        <f t="shared" ref="C49:J49" si="82">C25+C28+C31+C34+C37+C43+C46</f>
        <v>6812290980.0000019</v>
      </c>
      <c r="D49" s="32">
        <f t="shared" si="82"/>
        <v>6918224434.3250027</v>
      </c>
      <c r="E49" s="32">
        <f t="shared" si="82"/>
        <v>7695088697.7669897</v>
      </c>
      <c r="F49" s="32">
        <f t="shared" si="82"/>
        <v>8620210253.367548</v>
      </c>
      <c r="G49" s="32">
        <f t="shared" si="82"/>
        <v>9682185811.4565468</v>
      </c>
      <c r="H49" s="32">
        <f t="shared" si="82"/>
        <v>10899151590.898287</v>
      </c>
      <c r="I49" s="32">
        <f t="shared" si="82"/>
        <v>12295407926.45591</v>
      </c>
      <c r="J49" s="32">
        <f t="shared" si="82"/>
        <v>13899636121.397398</v>
      </c>
      <c r="K49" s="32">
        <f t="shared" ref="K49:L49" si="83">K25+K28+K31+K34+K37+K43+K46</f>
        <v>15745373061.099438</v>
      </c>
      <c r="L49" s="32">
        <f t="shared" si="83"/>
        <v>17871828076.56905</v>
      </c>
      <c r="M49" s="32">
        <f t="shared" ref="M49:O49" si="84">M25+M28+M31+M34+M37+M43+M46</f>
        <v>15743707273.841009</v>
      </c>
      <c r="N49" s="32">
        <f t="shared" si="84"/>
        <v>18183880821.852238</v>
      </c>
      <c r="O49" s="32">
        <f t="shared" si="84"/>
        <v>21135117809.142056</v>
      </c>
    </row>
    <row r="50" spans="1:15" x14ac:dyDescent="0.35">
      <c r="A50" s="117"/>
      <c r="B50" s="32" t="s">
        <v>18</v>
      </c>
      <c r="C50" s="32">
        <f>C48+C49</f>
        <v>12595802532.500004</v>
      </c>
      <c r="D50" s="32">
        <f t="shared" ref="D50:J50" si="85">D48+D49</f>
        <v>12981741576.725002</v>
      </c>
      <c r="E50" s="32">
        <f t="shared" si="85"/>
        <v>14333707451.722088</v>
      </c>
      <c r="F50" s="32">
        <f t="shared" si="85"/>
        <v>15898851212.734676</v>
      </c>
      <c r="G50" s="32">
        <f t="shared" si="85"/>
        <v>17673594686.942455</v>
      </c>
      <c r="H50" s="32">
        <f t="shared" si="85"/>
        <v>19685265507.888191</v>
      </c>
      <c r="I50" s="32">
        <f t="shared" si="85"/>
        <v>21968638556.739632</v>
      </c>
      <c r="J50" s="32">
        <f t="shared" si="85"/>
        <v>24564308864.249107</v>
      </c>
      <c r="K50" s="32">
        <f t="shared" ref="K50:L50" si="86">K48+K49</f>
        <v>27519370665.175518</v>
      </c>
      <c r="L50" s="32">
        <f t="shared" si="86"/>
        <v>30888471762.17448</v>
      </c>
      <c r="M50" s="32">
        <f t="shared" ref="M50:O50" si="87">M48+M49</f>
        <v>26080770219.427635</v>
      </c>
      <c r="N50" s="32">
        <f t="shared" si="87"/>
        <v>29832412693.115681</v>
      </c>
      <c r="O50" s="32">
        <f t="shared" si="87"/>
        <v>34302686649.01598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750000000</v>
      </c>
      <c r="D55" s="7">
        <f>'Supporting Strategies'!E8*'Supporting Strategies'!E29</f>
        <v>750000000</v>
      </c>
      <c r="E55" s="7">
        <f>'Supporting Strategies'!F8*'Supporting Strategies'!F29</f>
        <v>787500000</v>
      </c>
      <c r="F55" s="7">
        <f>'Supporting Strategies'!G8*'Supporting Strategies'!G29</f>
        <v>826875000</v>
      </c>
      <c r="G55" s="7">
        <f>'Supporting Strategies'!H8*'Supporting Strategies'!H29</f>
        <v>868218750</v>
      </c>
      <c r="H55" s="7">
        <f>'Supporting Strategies'!I8*'Supporting Strategies'!I29</f>
        <v>911629687.5</v>
      </c>
      <c r="I55" s="7">
        <f>'Supporting Strategies'!J8*'Supporting Strategies'!J29</f>
        <v>957211171.875</v>
      </c>
      <c r="J55" s="7">
        <f>'Supporting Strategies'!K8*'Supporting Strategies'!K29</f>
        <v>1005071730.46875</v>
      </c>
      <c r="K55" s="7">
        <f>'Supporting Strategies'!L8*'Supporting Strategies'!L29</f>
        <v>1055325316.9921876</v>
      </c>
      <c r="L55" s="7">
        <f>'Supporting Strategies'!M8*'Supporting Strategies'!M29</f>
        <v>1108091582.8417971</v>
      </c>
      <c r="M55" s="7">
        <f>'Supporting Strategies'!N8*'Supporting Strategies'!N29</f>
        <v>1163496161.983887</v>
      </c>
      <c r="N55" s="7">
        <f>'Supporting Strategies'!O8*'Supporting Strategies'!O29</f>
        <v>1221670970.0830815</v>
      </c>
      <c r="O55" s="7">
        <f>'Supporting Strategies'!P8*'Supporting Strategies'!P29</f>
        <v>1282754518.5872357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50000000</v>
      </c>
      <c r="D56" s="7">
        <f>'Supporting Strategies'!E9*'Supporting Strategies'!E30</f>
        <v>50000000</v>
      </c>
      <c r="E56" s="7">
        <f>'Supporting Strategies'!F9*'Supporting Strategies'!F30</f>
        <v>52500000</v>
      </c>
      <c r="F56" s="7">
        <f>'Supporting Strategies'!G9*'Supporting Strategies'!G30</f>
        <v>55125000</v>
      </c>
      <c r="G56" s="7">
        <f>'Supporting Strategies'!H9*'Supporting Strategies'!H30</f>
        <v>57881250</v>
      </c>
      <c r="H56" s="7">
        <f>'Supporting Strategies'!I9*'Supporting Strategies'!I30</f>
        <v>60775312.5</v>
      </c>
      <c r="I56" s="7">
        <f>'Supporting Strategies'!J9*'Supporting Strategies'!J30</f>
        <v>63814078.125</v>
      </c>
      <c r="J56" s="7">
        <f>'Supporting Strategies'!K9*'Supporting Strategies'!K30</f>
        <v>67004782.03125</v>
      </c>
      <c r="K56" s="7">
        <f>'Supporting Strategies'!L9*'Supporting Strategies'!L30</f>
        <v>70355021.1328125</v>
      </c>
      <c r="L56" s="7">
        <f>'Supporting Strategies'!M9*'Supporting Strategies'!M30</f>
        <v>73872772.189453125</v>
      </c>
      <c r="M56" s="7">
        <f>'Supporting Strategies'!N9*'Supporting Strategies'!N30</f>
        <v>77566410.798925787</v>
      </c>
      <c r="N56" s="7">
        <f>'Supporting Strategies'!O9*'Supporting Strategies'!O30</f>
        <v>81444731.338872075</v>
      </c>
      <c r="O56" s="7">
        <f>'Supporting Strategies'!P9*'Supporting Strategies'!P30</f>
        <v>85516967.905815691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75000000</v>
      </c>
      <c r="D57" s="7">
        <f>'Supporting Strategies'!E10*'Supporting Strategies'!E31</f>
        <v>75000000</v>
      </c>
      <c r="E57" s="7">
        <f>'Supporting Strategies'!F10*'Supporting Strategies'!F31</f>
        <v>78750000</v>
      </c>
      <c r="F57" s="7">
        <f>'Supporting Strategies'!G10*'Supporting Strategies'!G31</f>
        <v>82687500</v>
      </c>
      <c r="G57" s="7">
        <f>'Supporting Strategies'!H10*'Supporting Strategies'!H31</f>
        <v>86821875</v>
      </c>
      <c r="H57" s="7">
        <f>'Supporting Strategies'!I10*'Supporting Strategies'!I31</f>
        <v>91162968.75</v>
      </c>
      <c r="I57" s="7">
        <f>'Supporting Strategies'!J10*'Supporting Strategies'!J31</f>
        <v>95721117.1875</v>
      </c>
      <c r="J57" s="7">
        <f>'Supporting Strategies'!K10*'Supporting Strategies'!K31</f>
        <v>100507173.046875</v>
      </c>
      <c r="K57" s="7">
        <f>'Supporting Strategies'!L10*'Supporting Strategies'!L31</f>
        <v>105532531.69921875</v>
      </c>
      <c r="L57" s="7">
        <f>'Supporting Strategies'!M10*'Supporting Strategies'!M31</f>
        <v>110809158.28417969</v>
      </c>
      <c r="M57" s="7">
        <f>'Supporting Strategies'!N10*'Supporting Strategies'!N31</f>
        <v>116349616.19838868</v>
      </c>
      <c r="N57" s="7">
        <f>'Supporting Strategies'!O10*'Supporting Strategies'!O31</f>
        <v>122167097.00830811</v>
      </c>
      <c r="O57" s="7">
        <f>'Supporting Strategies'!P10*'Supporting Strategies'!P31</f>
        <v>128275451.85872354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30000000</v>
      </c>
      <c r="D60" s="7">
        <f>'Supporting Strategies'!E13*'Supporting Strategies'!E34</f>
        <v>30000000</v>
      </c>
      <c r="E60" s="7">
        <f>'Supporting Strategies'!F13*'Supporting Strategies'!F34</f>
        <v>31500000</v>
      </c>
      <c r="F60" s="7">
        <f>'Supporting Strategies'!G13*'Supporting Strategies'!G34</f>
        <v>33075000</v>
      </c>
      <c r="G60" s="7">
        <f>'Supporting Strategies'!H13*'Supporting Strategies'!H34</f>
        <v>34728750</v>
      </c>
      <c r="H60" s="7">
        <f>'Supporting Strategies'!I13*'Supporting Strategies'!I34</f>
        <v>36465187.5</v>
      </c>
      <c r="I60" s="7">
        <f>'Supporting Strategies'!J13*'Supporting Strategies'!J34</f>
        <v>38288446.875</v>
      </c>
      <c r="J60" s="7">
        <f>'Supporting Strategies'!K13*'Supporting Strategies'!K34</f>
        <v>42213012.679687507</v>
      </c>
      <c r="K60" s="7">
        <f>'Supporting Strategies'!L13*'Supporting Strategies'!L34</f>
        <v>44323663.313671879</v>
      </c>
      <c r="L60" s="7">
        <f>'Supporting Strategies'!M13*'Supporting Strategies'!M34</f>
        <v>46539846.479355477</v>
      </c>
      <c r="M60" s="7">
        <f>'Supporting Strategies'!N13*'Supporting Strategies'!N34</f>
        <v>48866838.803323254</v>
      </c>
      <c r="N60" s="7">
        <f>'Supporting Strategies'!O13*'Supporting Strategies'!O34</f>
        <v>51310180.743489414</v>
      </c>
      <c r="O60" s="7">
        <f>'Supporting Strategies'!P13*'Supporting Strategies'!P34</f>
        <v>53875689.780663885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20000000</v>
      </c>
      <c r="D61" s="7">
        <f>'Supporting Strategies'!E14*'Supporting Strategies'!E35</f>
        <v>20000000</v>
      </c>
      <c r="E61" s="7">
        <f>'Supporting Strategies'!F14*'Supporting Strategies'!F35</f>
        <v>21000000</v>
      </c>
      <c r="F61" s="7">
        <f>'Supporting Strategies'!G14*'Supporting Strategies'!G35</f>
        <v>22050000</v>
      </c>
      <c r="G61" s="7">
        <f>'Supporting Strategies'!H14*'Supporting Strategies'!H35</f>
        <v>23152500</v>
      </c>
      <c r="H61" s="7">
        <f>'Supporting Strategies'!I14*'Supporting Strategies'!I35</f>
        <v>24310125</v>
      </c>
      <c r="I61" s="7">
        <f>'Supporting Strategies'!J14*'Supporting Strategies'!J35</f>
        <v>25525631.250000004</v>
      </c>
      <c r="J61" s="7">
        <f>'Supporting Strategies'!K14*'Supporting Strategies'!K35</f>
        <v>26801912.812500004</v>
      </c>
      <c r="K61" s="7">
        <f>'Supporting Strategies'!L14*'Supporting Strategies'!L35</f>
        <v>28142008.453125004</v>
      </c>
      <c r="L61" s="7">
        <f>'Supporting Strategies'!M14*'Supporting Strategies'!M35</f>
        <v>29549108.875781253</v>
      </c>
      <c r="M61" s="7">
        <f>'Supporting Strategies'!N14*'Supporting Strategies'!N35</f>
        <v>31026564.319570318</v>
      </c>
      <c r="N61" s="7">
        <f>'Supporting Strategies'!O14*'Supporting Strategies'!O35</f>
        <v>32577892.535548836</v>
      </c>
      <c r="O61" s="7">
        <f>'Supporting Strategies'!P14*'Supporting Strategies'!P35</f>
        <v>34206787.162326276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1184375000</v>
      </c>
      <c r="D69" s="32">
        <f t="shared" si="93"/>
        <v>1430512500</v>
      </c>
      <c r="E69" s="32">
        <f t="shared" si="93"/>
        <v>1764538125</v>
      </c>
      <c r="F69" s="32">
        <f t="shared" si="93"/>
        <v>2128390031.25</v>
      </c>
      <c r="G69" s="32">
        <f t="shared" si="93"/>
        <v>2524215782.8125</v>
      </c>
      <c r="H69" s="32">
        <f t="shared" si="93"/>
        <v>2954303134.453125</v>
      </c>
      <c r="I69" s="32">
        <f t="shared" si="93"/>
        <v>3421088681.8007813</v>
      </c>
      <c r="J69" s="32">
        <f t="shared" si="93"/>
        <v>3929177169.508008</v>
      </c>
      <c r="K69" s="32">
        <f t="shared" ref="K69:L69" si="94">SUM(K55:K65)</f>
        <v>4477411133.6474705</v>
      </c>
      <c r="L69" s="32">
        <f t="shared" si="94"/>
        <v>4701281690.3298445</v>
      </c>
      <c r="M69" s="32">
        <f t="shared" ref="M69:O69" si="95">SUM(M55:M65)</f>
        <v>4936345774.8463373</v>
      </c>
      <c r="N69" s="32">
        <f t="shared" si="95"/>
        <v>5183163063.5886545</v>
      </c>
      <c r="O69" s="32">
        <f t="shared" si="95"/>
        <v>5442321216.7680874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E2" sqref="E2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3" width="14.81640625" bestFit="1" customWidth="1"/>
    <col min="14" max="15" width="14.6328125" bestFit="1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IF(Inputs!L122&lt;0%,10%,Inputs!L122)</f>
        <v>5.4910110718263239E-2</v>
      </c>
      <c r="C8" s="7">
        <f>Inputs!K122*(1+$B$8)</f>
        <v>16401064024.229832</v>
      </c>
      <c r="D8" s="7">
        <f>C8*(1+$B$8)</f>
        <v>17301648265.697617</v>
      </c>
      <c r="E8" s="7">
        <f t="shared" ref="E8:K8" si="5">D8*(1+$B$8)</f>
        <v>18251683687.57552</v>
      </c>
      <c r="F8" s="7">
        <f t="shared" si="5"/>
        <v>19253885659.65501</v>
      </c>
      <c r="G8" s="7">
        <f t="shared" si="5"/>
        <v>20311118652.983448</v>
      </c>
      <c r="H8" s="7">
        <f t="shared" si="5"/>
        <v>21426404427.030552</v>
      </c>
      <c r="I8" s="7">
        <f t="shared" si="5"/>
        <v>22602930666.413086</v>
      </c>
      <c r="J8" s="7">
        <f t="shared" si="5"/>
        <v>23844060091.863056</v>
      </c>
      <c r="K8" s="7">
        <f t="shared" si="5"/>
        <v>25153340071.480179</v>
      </c>
      <c r="L8" s="7">
        <f t="shared" ref="L8" si="6">K8*(1+$B$8)</f>
        <v>26534512759.739285</v>
      </c>
      <c r="M8" s="7">
        <f t="shared" ref="M8" si="7">L8*(1+$B$8)</f>
        <v>27991525793.231739</v>
      </c>
      <c r="N8" s="7">
        <f t="shared" ref="N8" si="8">M8*(1+$B$8)</f>
        <v>29528543573.711216</v>
      </c>
      <c r="O8" s="7">
        <f t="shared" ref="O8" si="9">N8*(1+$B$8)</f>
        <v>31149959170.69276</v>
      </c>
    </row>
    <row r="9" spans="1:15" x14ac:dyDescent="0.35">
      <c r="A9" s="10" t="str">
        <f>Semantics!B15</f>
        <v>Non-Salary Budget</v>
      </c>
      <c r="B9" s="62">
        <f>IF(Inputs!L123&lt;0%,10%,Inputs!L123)</f>
        <v>0.1</v>
      </c>
      <c r="C9" s="7">
        <f>Inputs!K123*(1+B9)</f>
        <v>250376573.00923881</v>
      </c>
      <c r="D9" s="7">
        <f>C9*(1+$B$9)</f>
        <v>275414230.31016272</v>
      </c>
      <c r="E9" s="7">
        <f t="shared" ref="E9:K9" si="10">D9*(1+$B$9)</f>
        <v>302955653.34117901</v>
      </c>
      <c r="F9" s="7">
        <f t="shared" si="10"/>
        <v>333251218.67529696</v>
      </c>
      <c r="G9" s="7">
        <f t="shared" si="10"/>
        <v>366576340.54282671</v>
      </c>
      <c r="H9" s="7">
        <f t="shared" si="10"/>
        <v>403233974.59710944</v>
      </c>
      <c r="I9" s="7">
        <f t="shared" si="10"/>
        <v>443557372.05682039</v>
      </c>
      <c r="J9" s="7">
        <f t="shared" si="10"/>
        <v>487913109.26250249</v>
      </c>
      <c r="K9" s="7">
        <f t="shared" si="10"/>
        <v>536704420.18875277</v>
      </c>
      <c r="L9" s="7">
        <f t="shared" ref="L9" si="11">K9*(1+$B$9)</f>
        <v>590374862.20762813</v>
      </c>
      <c r="M9" s="7">
        <f t="shared" ref="M9" si="12">L9*(1+$B$9)</f>
        <v>649412348.42839098</v>
      </c>
      <c r="N9" s="7">
        <f t="shared" ref="N9" si="13">M9*(1+$B$9)</f>
        <v>714353583.2712301</v>
      </c>
      <c r="O9" s="7">
        <f t="shared" ref="O9" si="14">N9*(1+$B$9)</f>
        <v>785788941.59835315</v>
      </c>
    </row>
    <row r="10" spans="1:15" x14ac:dyDescent="0.35">
      <c r="A10" s="10" t="str">
        <f>Semantics!B16</f>
        <v>Development Budget</v>
      </c>
      <c r="B10" s="62">
        <f>IF(Inputs!L124&lt;0%,10%,Inputs!L124)</f>
        <v>4.7194268554901386E-2</v>
      </c>
      <c r="C10" s="7">
        <f>Inputs!K124*(1+B10)</f>
        <v>494428542.04713637</v>
      </c>
      <c r="D10" s="7">
        <f>C10*(1+$B$10)</f>
        <v>517762735.44171727</v>
      </c>
      <c r="E10" s="7">
        <f t="shared" ref="E10:K10" si="15">D10*(1+$B$10)</f>
        <v>542198169.02587402</v>
      </c>
      <c r="F10" s="7">
        <f t="shared" si="15"/>
        <v>567786815.02485693</v>
      </c>
      <c r="G10" s="7">
        <f t="shared" si="15"/>
        <v>594583098.45507216</v>
      </c>
      <c r="H10" s="7">
        <f t="shared" si="15"/>
        <v>622644012.8817662</v>
      </c>
      <c r="I10" s="7">
        <f t="shared" si="15"/>
        <v>652029241.63980973</v>
      </c>
      <c r="J10" s="7">
        <f t="shared" si="15"/>
        <v>682801284.77540755</v>
      </c>
      <c r="K10" s="7">
        <f t="shared" si="15"/>
        <v>715025591.97872984</v>
      </c>
      <c r="L10" s="7">
        <f t="shared" ref="L10" si="16">K10*(1+$B$10)</f>
        <v>748770701.79020131</v>
      </c>
      <c r="M10" s="7">
        <f t="shared" ref="M10" si="17">L10*(1+$B$10)</f>
        <v>784108387.37653005</v>
      </c>
      <c r="N10" s="7">
        <f t="shared" ref="N10" si="18">M10*(1+$B$10)</f>
        <v>821113809.18652868</v>
      </c>
      <c r="O10" s="7">
        <f t="shared" ref="O10" si="19">N10*(1+$B$10)</f>
        <v>859865674.81141579</v>
      </c>
    </row>
    <row r="11" spans="1:15" x14ac:dyDescent="0.35">
      <c r="A11" s="10" t="s">
        <v>235</v>
      </c>
      <c r="B11" s="62">
        <f>IF(Inputs!L125&lt;0%,10%,Inputs!L125)</f>
        <v>4.7194268554901386E-2</v>
      </c>
      <c r="C11" s="86">
        <f>SUM(C8:C10)</f>
        <v>17145869139.286207</v>
      </c>
      <c r="D11" s="86">
        <f t="shared" ref="D11" si="20">SUM(D8:D10)</f>
        <v>18094825231.449497</v>
      </c>
      <c r="E11" s="86">
        <f t="shared" ref="E11" si="21">SUM(E8:E10)</f>
        <v>19096837509.942574</v>
      </c>
      <c r="F11" s="86">
        <f t="shared" ref="F11" si="22">SUM(F8:F10)</f>
        <v>20154923693.355164</v>
      </c>
      <c r="G11" s="86">
        <f t="shared" ref="G11" si="23">SUM(G8:G10)</f>
        <v>21272278091.981346</v>
      </c>
      <c r="H11" s="86">
        <f t="shared" ref="H11" si="24">SUM(H8:H10)</f>
        <v>22452282414.50943</v>
      </c>
      <c r="I11" s="86">
        <f t="shared" ref="I11" si="25">SUM(I8:I10)</f>
        <v>23698517280.109715</v>
      </c>
      <c r="J11" s="86">
        <f t="shared" ref="J11:K11" si="26">SUM(J8:J10)</f>
        <v>25014774485.900963</v>
      </c>
      <c r="K11" s="86">
        <f t="shared" si="26"/>
        <v>26405070083.647659</v>
      </c>
      <c r="L11" s="86">
        <f t="shared" ref="L11:O11" si="27">SUM(L8:L10)</f>
        <v>27873658323.737114</v>
      </c>
      <c r="M11" s="86">
        <f t="shared" si="27"/>
        <v>29425046529.036659</v>
      </c>
      <c r="N11" s="86">
        <f t="shared" si="27"/>
        <v>31064010966.168972</v>
      </c>
      <c r="O11" s="86">
        <f t="shared" si="27"/>
        <v>32795613787.102531</v>
      </c>
    </row>
    <row r="12" spans="1:15" x14ac:dyDescent="0.35">
      <c r="A12" s="10" t="s">
        <v>236</v>
      </c>
      <c r="B12" s="62">
        <f>IF(Inputs!L126&lt;0%,10%,Inputs!L126)</f>
        <v>7.8899213188007078E-2</v>
      </c>
      <c r="C12" s="7">
        <f>Inputs!K126*(1+B12)</f>
        <v>361125799511.27924</v>
      </c>
      <c r="D12" s="7">
        <f>C12*(1+$B$12)</f>
        <v>389618340954.60913</v>
      </c>
      <c r="E12" s="7">
        <f>D12*(1+$B$12)</f>
        <v>420358921499.54449</v>
      </c>
      <c r="F12" s="7">
        <f t="shared" ref="F12:K12" si="28">E12*(1+$B$12)</f>
        <v>453524909662.41779</v>
      </c>
      <c r="G12" s="7">
        <f t="shared" si="28"/>
        <v>489307668195.94452</v>
      </c>
      <c r="H12" s="7">
        <f t="shared" si="28"/>
        <v>527913658223.46295</v>
      </c>
      <c r="I12" s="7">
        <f t="shared" si="28"/>
        <v>569565630488.4967</v>
      </c>
      <c r="J12" s="7">
        <f t="shared" si="28"/>
        <v>614503910592.97021</v>
      </c>
      <c r="K12" s="7">
        <f t="shared" si="28"/>
        <v>662987785639.70898</v>
      </c>
      <c r="L12" s="7">
        <f t="shared" ref="L12" si="29">K12*(1+$B$12)</f>
        <v>715297000279.94116</v>
      </c>
      <c r="M12" s="7">
        <f t="shared" ref="M12" si="30">L12*(1+$B$12)</f>
        <v>771733370797.77014</v>
      </c>
      <c r="N12" s="7">
        <f t="shared" ref="N12" si="31">M12*(1+$B$12)</f>
        <v>832622526544.6427</v>
      </c>
      <c r="O12" s="7">
        <f t="shared" ref="O12" si="32">N12*(1+$B$12)</f>
        <v>898315788771.62549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9753366656.2500038</v>
      </c>
      <c r="D17" s="7">
        <f>Cost!D26</f>
        <v>10154197560.937502</v>
      </c>
      <c r="E17" s="7">
        <f>Cost!E26</f>
        <v>11116065961.359844</v>
      </c>
      <c r="F17" s="7">
        <f>Cost!F26</f>
        <v>12186542293.618746</v>
      </c>
      <c r="G17" s="7">
        <f>Cost!G26</f>
        <v>13379223713.665869</v>
      </c>
      <c r="H17" s="7">
        <f>Cost!H26</f>
        <v>14709502064.579514</v>
      </c>
      <c r="I17" s="7">
        <f>Cost!I26</f>
        <v>16194807328.542828</v>
      </c>
      <c r="J17" s="7">
        <f>Cost!J26</f>
        <v>17854884630.218132</v>
      </c>
      <c r="K17" s="7">
        <f>Cost!K26</f>
        <v>19712109464.148766</v>
      </c>
      <c r="L17" s="7">
        <f>Cost!L26</f>
        <v>21791846474.596958</v>
      </c>
      <c r="M17" s="7">
        <f>Cost!M26</f>
        <v>17157806246.402266</v>
      </c>
      <c r="N17" s="7">
        <f>Cost!N26</f>
        <v>19424464165.921902</v>
      </c>
      <c r="O17" s="7">
        <f>Cost!O26</f>
        <v>21994625260.423424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149010810.00000006</v>
      </c>
      <c r="D18" s="7">
        <f>Cost!D29</f>
        <v>152343198.60000002</v>
      </c>
      <c r="E18" s="7">
        <f>Cost!E29</f>
        <v>163669307.04179999</v>
      </c>
      <c r="F18" s="7">
        <f>Cost!F29</f>
        <v>175980832.08752358</v>
      </c>
      <c r="G18" s="7">
        <f>Cost!G29</f>
        <v>189374404.13091356</v>
      </c>
      <c r="H18" s="7">
        <f>Cost!H29</f>
        <v>203956836.71608183</v>
      </c>
      <c r="I18" s="7">
        <f>Cost!I29</f>
        <v>219846240.42929286</v>
      </c>
      <c r="J18" s="7">
        <f>Cost!J29</f>
        <v>237173260.82031143</v>
      </c>
      <c r="K18" s="7">
        <f>Cost!K29</f>
        <v>256082454.27664056</v>
      </c>
      <c r="L18" s="7">
        <f>Cost!L29</f>
        <v>276733817.3427164</v>
      </c>
      <c r="M18" s="7">
        <f>Cost!M29</f>
        <v>154300287.04617205</v>
      </c>
      <c r="N18" s="7">
        <f>Cost!N29</f>
        <v>171736219.48238945</v>
      </c>
      <c r="O18" s="7">
        <f>Cost!O29</f>
        <v>191142412.28389943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128022331.25000003</v>
      </c>
      <c r="D19" s="7">
        <f>Cost!D32</f>
        <v>131839768.43750003</v>
      </c>
      <c r="E19" s="7">
        <f>Cost!E32</f>
        <v>142757076.12009376</v>
      </c>
      <c r="F19" s="7">
        <f>Cost!F32</f>
        <v>154796577.87077379</v>
      </c>
      <c r="G19" s="7">
        <f>Cost!G32</f>
        <v>168092162.05351424</v>
      </c>
      <c r="H19" s="7">
        <f>Cost!H32</f>
        <v>182795028.87266946</v>
      </c>
      <c r="I19" s="7">
        <f>Cost!I32</f>
        <v>199076019.94234428</v>
      </c>
      <c r="J19" s="7">
        <f>Cost!J32</f>
        <v>217128267.94182491</v>
      </c>
      <c r="K19" s="7">
        <f>Cost!K32</f>
        <v>237170210.88577074</v>
      </c>
      <c r="L19" s="7">
        <f>Cost!L32</f>
        <v>259449021.78473312</v>
      </c>
      <c r="M19" s="7">
        <f>Cost!M32</f>
        <v>163407678.53716445</v>
      </c>
      <c r="N19" s="7">
        <f>Cost!N32</f>
        <v>184994896.81830382</v>
      </c>
      <c r="O19" s="7">
        <f>Cost!O32</f>
        <v>209472621.52784213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1445847165.0000005</v>
      </c>
      <c r="D20" s="7">
        <f>Cost!D35</f>
        <v>1654564826.2500005</v>
      </c>
      <c r="E20" s="7">
        <f>Cost!E35</f>
        <v>1902560222.3386507</v>
      </c>
      <c r="F20" s="7">
        <f>Cost!F35</f>
        <v>2191447187.5464182</v>
      </c>
      <c r="G20" s="7">
        <f>Cost!G35</f>
        <v>2527770524.0803924</v>
      </c>
      <c r="H20" s="7">
        <f>Cost!H35</f>
        <v>2919716460.3061123</v>
      </c>
      <c r="I20" s="7">
        <f>Cost!I35</f>
        <v>3376995911.2869368</v>
      </c>
      <c r="J20" s="7">
        <f>Cost!J35</f>
        <v>3911084938.4487123</v>
      </c>
      <c r="K20" s="7">
        <f>Cost!K35</f>
        <v>4535548447.5905495</v>
      </c>
      <c r="L20" s="7">
        <f>Cost!L35</f>
        <v>5266428787.7983036</v>
      </c>
      <c r="M20" s="7">
        <f>Cost!M35</f>
        <v>4699295366.3320751</v>
      </c>
      <c r="N20" s="7">
        <f>Cost!N35</f>
        <v>5418763588.2518349</v>
      </c>
      <c r="O20" s="7">
        <f>Cost!O35</f>
        <v>6412358843.1206093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1119555570.0000005</v>
      </c>
      <c r="D21" s="7">
        <f>Cost!D38</f>
        <v>888796222.50000036</v>
      </c>
      <c r="E21" s="7">
        <f>Cost!E38</f>
        <v>1008654884.8617003</v>
      </c>
      <c r="F21" s="7">
        <f>Cost!F38</f>
        <v>1190084321.6112156</v>
      </c>
      <c r="G21" s="7">
        <f>Cost!G38</f>
        <v>1409133883.0117648</v>
      </c>
      <c r="H21" s="7">
        <f>Cost!H38</f>
        <v>1669295117.4138105</v>
      </c>
      <c r="I21" s="7">
        <f>Cost!I38</f>
        <v>1977913056.5382314</v>
      </c>
      <c r="J21" s="7">
        <f>Cost!J38</f>
        <v>2344037766.8201246</v>
      </c>
      <c r="K21" s="7">
        <f>Cost!K38</f>
        <v>2778460088.2737937</v>
      </c>
      <c r="L21" s="7">
        <f>Cost!L38</f>
        <v>3294013660.6517696</v>
      </c>
      <c r="M21" s="7">
        <f>Cost!M38</f>
        <v>3905960641.1099586</v>
      </c>
      <c r="N21" s="7">
        <f>Cost!N38</f>
        <v>4632453822.6412487</v>
      </c>
      <c r="O21" s="7">
        <f>Cost!O38</f>
        <v>5495087511.6602058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309375000</v>
      </c>
      <c r="D25" s="7">
        <f>SUMIFS(Cost!D55:D68,Cost!$B$55:$B$68,$B$25)</f>
        <v>555512500</v>
      </c>
      <c r="E25" s="7">
        <f>SUMIFS(Cost!E55:E68,Cost!$B$55:$B$68,$B$25)</f>
        <v>845788125</v>
      </c>
      <c r="F25" s="7">
        <f>SUMIFS(Cost!F55:F68,Cost!$B$55:$B$68,$B$25)</f>
        <v>1163702531.25</v>
      </c>
      <c r="G25" s="7">
        <f>SUMIFS(Cost!G55:G68,Cost!$B$55:$B$68,$B$25)</f>
        <v>1511293907.8125</v>
      </c>
      <c r="H25" s="7">
        <f>SUMIFS(Cost!H55:H68,Cost!$B$55:$B$68,$B$25)</f>
        <v>1890735165.703125</v>
      </c>
      <c r="I25" s="7">
        <f>SUMIFS(Cost!I55:I68,Cost!$B$55:$B$68,$B$25)</f>
        <v>2304342314.6132813</v>
      </c>
      <c r="J25" s="7">
        <f>SUMIFS(Cost!J55:J68,Cost!$B$55:$B$68,$B$25)</f>
        <v>2756593483.961133</v>
      </c>
      <c r="K25" s="7">
        <f>SUMIFS(Cost!K55:K68,Cost!$B$55:$B$68,$B$25)</f>
        <v>3246198263.8232522</v>
      </c>
      <c r="L25" s="7">
        <f>SUMIFS(Cost!L55:L68,Cost!$B$55:$B$68,$B$25)</f>
        <v>3408508177.0144148</v>
      </c>
      <c r="M25" s="7">
        <f>SUMIFS(Cost!M55:M68,Cost!$B$55:$B$68,$B$25)</f>
        <v>3578933585.8651361</v>
      </c>
      <c r="N25" s="7">
        <f>SUMIFS(Cost!N55:N68,Cost!$B$55:$B$68,$B$25)</f>
        <v>3757880265.1583929</v>
      </c>
      <c r="O25" s="7">
        <f>SUMIFS(Cost!O55:O68,Cost!$B$55:$B$68,$B$25)</f>
        <v>3945774278.4163122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875000000</v>
      </c>
      <c r="D26" s="7">
        <f>SUMIFS(Cost!D55:D68,Cost!$B$55:$B$68,$B$26)</f>
        <v>875000000</v>
      </c>
      <c r="E26" s="7">
        <f>SUMIFS(Cost!E55:E68,Cost!$B$55:$B$68,$B$26)</f>
        <v>918750000</v>
      </c>
      <c r="F26" s="7">
        <f>SUMIFS(Cost!F55:F68,Cost!$B$55:$B$68,$B$26)</f>
        <v>964687500</v>
      </c>
      <c r="G26" s="7">
        <f>SUMIFS(Cost!G55:G68,Cost!$B$55:$B$68,$B$26)</f>
        <v>1012921875</v>
      </c>
      <c r="H26" s="7">
        <f>SUMIFS(Cost!H55:H68,Cost!$B$55:$B$68,$B$26)</f>
        <v>1063567968.75</v>
      </c>
      <c r="I26" s="7">
        <f>SUMIFS(Cost!I55:I68,Cost!$B$55:$B$68,$B$26)</f>
        <v>1116746367.1875</v>
      </c>
      <c r="J26" s="7">
        <f>SUMIFS(Cost!J55:J68,Cost!$B$55:$B$68,$B$26)</f>
        <v>1172583685.546875</v>
      </c>
      <c r="K26" s="7">
        <f>SUMIFS(Cost!K55:K68,Cost!$B$55:$B$68,$B$26)</f>
        <v>1231212869.8242188</v>
      </c>
      <c r="L26" s="7">
        <f>SUMIFS(Cost!L55:L68,Cost!$B$55:$B$68,$B$26)</f>
        <v>1292773513.3154299</v>
      </c>
      <c r="M26" s="7">
        <f>SUMIFS(Cost!M55:M68,Cost!$B$55:$B$68,$B$26)</f>
        <v>1357412188.9812014</v>
      </c>
      <c r="N26" s="7">
        <f>SUMIFS(Cost!N55:N68,Cost!$B$55:$B$68,$B$26)</f>
        <v>1425282798.4302619</v>
      </c>
      <c r="O26" s="7">
        <f>SUMIFS(Cost!O55:O68,Cost!$B$55:$B$68,$B$26)</f>
        <v>1496546938.3517749</v>
      </c>
    </row>
    <row r="27" spans="1:15" x14ac:dyDescent="0.35">
      <c r="A27" s="34" t="s">
        <v>94</v>
      </c>
      <c r="B27" s="54" t="s">
        <v>34</v>
      </c>
      <c r="C27" s="33">
        <f>SUM(C17:C26)</f>
        <v>13780177532.500004</v>
      </c>
      <c r="D27" s="33">
        <f t="shared" ref="D27:J27" si="38">SUM(D17:D26)</f>
        <v>14412254076.725002</v>
      </c>
      <c r="E27" s="33">
        <f t="shared" si="38"/>
        <v>16098245576.72209</v>
      </c>
      <c r="F27" s="33">
        <f t="shared" si="38"/>
        <v>18027241243.98468</v>
      </c>
      <c r="G27" s="33">
        <f t="shared" si="38"/>
        <v>20197810469.754955</v>
      </c>
      <c r="H27" s="33">
        <f t="shared" si="38"/>
        <v>22639568642.341312</v>
      </c>
      <c r="I27" s="33">
        <f t="shared" si="38"/>
        <v>25389727238.540413</v>
      </c>
      <c r="J27" s="33">
        <f t="shared" si="38"/>
        <v>28493486033.757114</v>
      </c>
      <c r="K27" s="33">
        <f t="shared" ref="K27:L27" si="39">SUM(K17:K26)</f>
        <v>31996781798.82299</v>
      </c>
      <c r="L27" s="33">
        <f t="shared" si="39"/>
        <v>35589753452.504333</v>
      </c>
      <c r="M27" s="33">
        <f t="shared" ref="M27:O27" si="40">SUM(M17:M26)</f>
        <v>31017115994.273968</v>
      </c>
      <c r="N27" s="33">
        <f t="shared" si="40"/>
        <v>35015575756.70433</v>
      </c>
      <c r="O27" s="33">
        <f t="shared" si="40"/>
        <v>39745007865.784073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18966466759.229832</v>
      </c>
      <c r="C32" s="7">
        <f t="shared" ref="C32:J32" si="46">SUMIFS(D17:D26,$B$17:$B$26,"Salary Budget")+D8</f>
        <v>19845009314.447617</v>
      </c>
      <c r="D32" s="7">
        <f t="shared" si="46"/>
        <v>21162898794.775871</v>
      </c>
      <c r="E32" s="7">
        <f t="shared" si="46"/>
        <v>22635417168.812645</v>
      </c>
      <c r="F32" s="7">
        <f t="shared" si="46"/>
        <v>24248023060.075607</v>
      </c>
      <c r="G32" s="7">
        <f t="shared" si="46"/>
        <v>26015416004.750473</v>
      </c>
      <c r="H32" s="7">
        <f t="shared" si="46"/>
        <v>27957839634.238255</v>
      </c>
      <c r="I32" s="7">
        <f t="shared" si="46"/>
        <v>30099182797.131893</v>
      </c>
      <c r="J32" s="7">
        <f t="shared" si="46"/>
        <v>32467348607.344521</v>
      </c>
      <c r="K32" s="7">
        <f t="shared" ref="K32" si="47">SUMIFS(L17:L26,$B$17:$B$26,"Salary Budget")+L8</f>
        <v>35094955208.189362</v>
      </c>
      <c r="L32" s="7">
        <f t="shared" ref="L32" si="48">SUMIFS(M17:M26,$B$17:$B$26,"Salary Budget")+M8</f>
        <v>36596781800.673775</v>
      </c>
      <c r="M32" s="7">
        <f t="shared" ref="M32" si="49">SUMIFS(N17:N26,$B$17:$B$26,"Salary Budget")+N8</f>
        <v>39579760984.604301</v>
      </c>
      <c r="N32" s="7">
        <f t="shared" ref="N32" si="50">SUMIFS(O17:O26,$B$17:$B$26,"Salary Budget")+O8</f>
        <v>43057405525.473572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708762383.00923884</v>
      </c>
      <c r="C33" s="7">
        <f t="shared" ref="C33:J33" si="51">SUMIFS(D17:D26,$B$17:$B$26,"Non-Salary Budget")+D9</f>
        <v>983269928.91016269</v>
      </c>
      <c r="D33" s="7">
        <f t="shared" si="51"/>
        <v>1312413085.3829789</v>
      </c>
      <c r="E33" s="7">
        <f t="shared" si="51"/>
        <v>1672934582.0128205</v>
      </c>
      <c r="F33" s="7">
        <f t="shared" si="51"/>
        <v>2067244652.4862401</v>
      </c>
      <c r="G33" s="7">
        <f t="shared" si="51"/>
        <v>2497925977.0163164</v>
      </c>
      <c r="H33" s="7">
        <f t="shared" si="51"/>
        <v>2967745927.0993943</v>
      </c>
      <c r="I33" s="7">
        <f t="shared" si="51"/>
        <v>3481679854.0439472</v>
      </c>
      <c r="J33" s="7">
        <f t="shared" si="51"/>
        <v>4038985138.2886453</v>
      </c>
      <c r="K33" s="7">
        <f t="shared" ref="K33" si="52">SUMIFS(L17:L26,$B$17:$B$26,"Non-Salary Budget")+L9</f>
        <v>4275616856.5647593</v>
      </c>
      <c r="L33" s="7">
        <f t="shared" ref="L33" si="53">SUMIFS(M17:M26,$B$17:$B$26,"Non-Salary Budget")+M9</f>
        <v>4382646221.3396988</v>
      </c>
      <c r="M33" s="7">
        <f t="shared" ref="M33" si="54">SUMIFS(N17:N26,$B$17:$B$26,"Non-Salary Budget")+N9</f>
        <v>4643970067.9120121</v>
      </c>
      <c r="N33" s="7">
        <f t="shared" ref="N33" si="55">SUMIFS(O17:O26,$B$17:$B$26,"Non-Salary Budget")+O9</f>
        <v>4922705632.2985649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11250817529.54714</v>
      </c>
      <c r="C34" s="7">
        <f t="shared" ref="C34:J34" si="56">SUMIFS(D17:D26,$B$17:$B$26,"Development Budget")+D10</f>
        <v>11678800064.816719</v>
      </c>
      <c r="D34" s="7">
        <f t="shared" si="56"/>
        <v>12719771206.505812</v>
      </c>
      <c r="E34" s="7">
        <f t="shared" si="56"/>
        <v>13873813186.514376</v>
      </c>
      <c r="F34" s="7">
        <f t="shared" si="56"/>
        <v>15154820849.174456</v>
      </c>
      <c r="G34" s="7">
        <f t="shared" si="56"/>
        <v>16578509075.083948</v>
      </c>
      <c r="H34" s="7">
        <f t="shared" si="56"/>
        <v>18162658957.312481</v>
      </c>
      <c r="I34" s="7">
        <f t="shared" si="56"/>
        <v>19927397868.482239</v>
      </c>
      <c r="J34" s="7">
        <f t="shared" si="56"/>
        <v>21895518136.837482</v>
      </c>
      <c r="K34" s="7">
        <f t="shared" ref="K34" si="57">SUMIFS(L17:L26,$B$17:$B$26,"Development Budget")+L10</f>
        <v>24092839711.487324</v>
      </c>
      <c r="L34" s="7">
        <f t="shared" ref="L34" si="58">SUMIFS(M17:M26,$B$17:$B$26,"Development Budget")+M10</f>
        <v>19462734501.297161</v>
      </c>
      <c r="M34" s="7">
        <f t="shared" ref="M34" si="59">SUMIFS(N17:N26,$B$17:$B$26,"Development Budget")+N10</f>
        <v>21855855670.356995</v>
      </c>
      <c r="N34" s="7">
        <f t="shared" ref="N34" si="60">SUMIFS(O17:O26,$B$17:$B$26,"Development Budget")+O10</f>
        <v>24560510495.11446</v>
      </c>
    </row>
    <row r="35" spans="1:18" x14ac:dyDescent="0.35">
      <c r="A35" s="10" t="s">
        <v>94</v>
      </c>
      <c r="B35" s="33">
        <f>SUM(B32:B34)</f>
        <v>30926046671.786209</v>
      </c>
      <c r="C35" s="33">
        <f t="shared" ref="C35" si="61">SUM(C32:C34)</f>
        <v>32507079308.1745</v>
      </c>
      <c r="D35" s="33">
        <f t="shared" ref="D35" si="62">SUM(D32:D34)</f>
        <v>35195083086.664665</v>
      </c>
      <c r="E35" s="33">
        <f t="shared" ref="E35" si="63">SUM(E32:E34)</f>
        <v>38182164937.339844</v>
      </c>
      <c r="F35" s="33">
        <f t="shared" ref="F35" si="64">SUM(F32:F34)</f>
        <v>41470088561.736305</v>
      </c>
      <c r="G35" s="33">
        <f t="shared" ref="G35" si="65">SUM(G32:G34)</f>
        <v>45091851056.850739</v>
      </c>
      <c r="H35" s="33">
        <f t="shared" ref="H35" si="66">SUM(H32:H34)</f>
        <v>49088244518.650131</v>
      </c>
      <c r="I35" s="33">
        <f t="shared" ref="I35:J35" si="67">SUM(I32:I34)</f>
        <v>53508260519.658081</v>
      </c>
      <c r="J35" s="33">
        <f t="shared" si="67"/>
        <v>58401851882.470642</v>
      </c>
      <c r="K35" s="33">
        <f t="shared" ref="K35:N35" si="68">SUM(K32:K34)</f>
        <v>63463411776.24144</v>
      </c>
      <c r="L35" s="33">
        <f t="shared" si="68"/>
        <v>60442162523.310638</v>
      </c>
      <c r="M35" s="33">
        <f t="shared" si="68"/>
        <v>66079586722.873306</v>
      </c>
      <c r="N35" s="33">
        <f t="shared" si="68"/>
        <v>72540621652.886597</v>
      </c>
    </row>
    <row r="37" spans="1:18" x14ac:dyDescent="0.35">
      <c r="A37" s="3" t="s">
        <v>250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3251122218.7500014</v>
      </c>
      <c r="D40" s="7">
        <f t="shared" ref="D40:O40" si="80">D17/3</f>
        <v>3384732520.3125005</v>
      </c>
      <c r="E40" s="7">
        <f t="shared" si="80"/>
        <v>3705355320.4532814</v>
      </c>
      <c r="F40" s="7">
        <f t="shared" si="80"/>
        <v>4062180764.5395818</v>
      </c>
      <c r="G40" s="7">
        <f t="shared" si="80"/>
        <v>4459741237.8886232</v>
      </c>
      <c r="H40" s="7">
        <f t="shared" si="80"/>
        <v>4903167354.8598375</v>
      </c>
      <c r="I40" s="7">
        <f t="shared" si="80"/>
        <v>5398269109.5142756</v>
      </c>
      <c r="J40" s="7">
        <f t="shared" si="80"/>
        <v>5951628210.072711</v>
      </c>
      <c r="K40" s="7">
        <f t="shared" si="80"/>
        <v>6570703154.7162552</v>
      </c>
      <c r="L40" s="7">
        <f t="shared" si="80"/>
        <v>7263948824.865653</v>
      </c>
      <c r="M40" s="7">
        <f t="shared" si="80"/>
        <v>5719268748.8007555</v>
      </c>
      <c r="N40" s="7">
        <f t="shared" si="80"/>
        <v>6474821388.6406336</v>
      </c>
      <c r="O40" s="7">
        <f t="shared" si="80"/>
        <v>7331541753.4744749</v>
      </c>
    </row>
    <row r="42" spans="1:18" x14ac:dyDescent="0.35">
      <c r="A42" s="3" t="s">
        <v>262</v>
      </c>
    </row>
    <row r="43" spans="1:18" x14ac:dyDescent="0.35">
      <c r="Q43" t="s">
        <v>255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253</v>
      </c>
      <c r="R44" s="95">
        <f>'Policy Decisions'!B73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7315024992.1875029</v>
      </c>
      <c r="D45" s="7">
        <f t="shared" si="92"/>
        <v>7615648170.7031269</v>
      </c>
      <c r="E45" s="7">
        <f t="shared" si="92"/>
        <v>8337049471.0198832</v>
      </c>
      <c r="F45" s="7">
        <f t="shared" si="92"/>
        <v>9139906720.2140598</v>
      </c>
      <c r="G45" s="7">
        <f t="shared" si="92"/>
        <v>10034417785.249401</v>
      </c>
      <c r="H45" s="7">
        <f t="shared" si="92"/>
        <v>11032126548.434635</v>
      </c>
      <c r="I45" s="7">
        <f t="shared" si="92"/>
        <v>12146105496.40712</v>
      </c>
      <c r="J45" s="7">
        <f t="shared" si="92"/>
        <v>13391163472.663599</v>
      </c>
      <c r="K45" s="7">
        <f t="shared" si="92"/>
        <v>14784082098.111574</v>
      </c>
      <c r="L45" s="7">
        <f t="shared" ref="L45:O45" si="93">(100%-$R$44)*L17</f>
        <v>16343884855.94772</v>
      </c>
      <c r="M45" s="7">
        <f t="shared" si="93"/>
        <v>12868354684.801699</v>
      </c>
      <c r="N45" s="7">
        <f t="shared" si="93"/>
        <v>14568348124.441425</v>
      </c>
      <c r="O45" s="7">
        <f t="shared" si="93"/>
        <v>16495968945.317568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111758107.50000004</v>
      </c>
      <c r="D46" s="7">
        <f t="shared" si="96"/>
        <v>114257398.95000002</v>
      </c>
      <c r="E46" s="7">
        <f t="shared" si="96"/>
        <v>122751980.28134999</v>
      </c>
      <c r="F46" s="7">
        <f t="shared" si="96"/>
        <v>131985624.06564268</v>
      </c>
      <c r="G46" s="7">
        <f t="shared" si="96"/>
        <v>142030803.09818518</v>
      </c>
      <c r="H46" s="7">
        <f t="shared" si="96"/>
        <v>152967627.53706136</v>
      </c>
      <c r="I46" s="7">
        <f t="shared" si="96"/>
        <v>164884680.32196963</v>
      </c>
      <c r="J46" s="7">
        <f t="shared" si="96"/>
        <v>177879945.61523357</v>
      </c>
      <c r="K46" s="7">
        <f t="shared" si="96"/>
        <v>192061840.70748043</v>
      </c>
      <c r="L46" s="7">
        <f t="shared" ref="L46:O46" si="97">(100%-$R$44)*L18</f>
        <v>207550363.00703728</v>
      </c>
      <c r="M46" s="7">
        <f t="shared" si="97"/>
        <v>115725215.28462905</v>
      </c>
      <c r="N46" s="7">
        <f t="shared" si="97"/>
        <v>128802164.61179209</v>
      </c>
      <c r="O46" s="7">
        <f t="shared" si="97"/>
        <v>143356809.21292457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96016748.43750003</v>
      </c>
      <c r="D47" s="7">
        <f t="shared" si="98"/>
        <v>98879826.32812503</v>
      </c>
      <c r="E47" s="7">
        <f t="shared" si="98"/>
        <v>107067807.09007032</v>
      </c>
      <c r="F47" s="7">
        <f t="shared" si="98"/>
        <v>116097433.40308034</v>
      </c>
      <c r="G47" s="7">
        <f t="shared" si="98"/>
        <v>126069121.54013568</v>
      </c>
      <c r="H47" s="7">
        <f t="shared" si="98"/>
        <v>137096271.65450209</v>
      </c>
      <c r="I47" s="7">
        <f t="shared" si="98"/>
        <v>149307014.9567582</v>
      </c>
      <c r="J47" s="7">
        <f t="shared" si="98"/>
        <v>162846200.95636868</v>
      </c>
      <c r="K47" s="7">
        <f t="shared" si="98"/>
        <v>177877658.16432804</v>
      </c>
      <c r="L47" s="7">
        <f t="shared" ref="L47:O47" si="99">(100%-$R$44)*L19</f>
        <v>194586766.33854985</v>
      </c>
      <c r="M47" s="7">
        <f t="shared" si="99"/>
        <v>122555758.90287334</v>
      </c>
      <c r="N47" s="7">
        <f t="shared" si="99"/>
        <v>138746172.61372787</v>
      </c>
      <c r="O47" s="7">
        <f t="shared" si="99"/>
        <v>157104466.14588159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1084385373.7500005</v>
      </c>
      <c r="D48" s="7">
        <f t="shared" si="101"/>
        <v>1240923619.6875005</v>
      </c>
      <c r="E48" s="7">
        <f t="shared" si="101"/>
        <v>1426920166.753988</v>
      </c>
      <c r="F48" s="7">
        <f t="shared" si="101"/>
        <v>1643585390.6598136</v>
      </c>
      <c r="G48" s="7">
        <f t="shared" si="101"/>
        <v>1895827893.0602942</v>
      </c>
      <c r="H48" s="7">
        <f t="shared" si="101"/>
        <v>2189787345.2295842</v>
      </c>
      <c r="I48" s="7">
        <f t="shared" si="101"/>
        <v>2532746933.4652023</v>
      </c>
      <c r="J48" s="7">
        <f t="shared" si="101"/>
        <v>2933313703.8365345</v>
      </c>
      <c r="K48" s="7">
        <f t="shared" si="101"/>
        <v>3401661335.6929121</v>
      </c>
      <c r="L48" s="7">
        <f t="shared" ref="L48:O48" si="102">(100%-$R$44)*L20</f>
        <v>3949821590.8487277</v>
      </c>
      <c r="M48" s="7">
        <f t="shared" si="102"/>
        <v>3524471524.7490563</v>
      </c>
      <c r="N48" s="7">
        <f t="shared" si="102"/>
        <v>4064072691.1888762</v>
      </c>
      <c r="O48" s="7">
        <f t="shared" si="102"/>
        <v>4809269132.340457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839666677.50000036</v>
      </c>
      <c r="D49" s="7">
        <f t="shared" si="104"/>
        <v>666597166.87500024</v>
      </c>
      <c r="E49" s="7">
        <f t="shared" si="104"/>
        <v>756491163.64627528</v>
      </c>
      <c r="F49" s="7">
        <f t="shared" si="104"/>
        <v>892563241.20841169</v>
      </c>
      <c r="G49" s="7">
        <f t="shared" si="104"/>
        <v>1056850412.2588236</v>
      </c>
      <c r="H49" s="7">
        <f t="shared" si="104"/>
        <v>1251971338.0603578</v>
      </c>
      <c r="I49" s="7">
        <f t="shared" si="104"/>
        <v>1483434792.4036736</v>
      </c>
      <c r="J49" s="7">
        <f t="shared" si="104"/>
        <v>1758028325.1150935</v>
      </c>
      <c r="K49" s="7">
        <f t="shared" si="104"/>
        <v>2083845066.2053452</v>
      </c>
      <c r="L49" s="7">
        <f t="shared" ref="L49:O49" si="105">(100%-$R$44)*L21</f>
        <v>2470510245.4888272</v>
      </c>
      <c r="M49" s="7">
        <f t="shared" si="105"/>
        <v>2929470480.832469</v>
      </c>
      <c r="N49" s="7">
        <f t="shared" si="105"/>
        <v>3474340366.9809365</v>
      </c>
      <c r="O49" s="7">
        <f t="shared" si="105"/>
        <v>4121315633.7451544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309375000</v>
      </c>
      <c r="D53" s="7">
        <f t="shared" si="111"/>
        <v>555512500</v>
      </c>
      <c r="E53" s="7">
        <f t="shared" si="111"/>
        <v>845788125</v>
      </c>
      <c r="F53" s="7">
        <f t="shared" si="111"/>
        <v>1163702531.25</v>
      </c>
      <c r="G53" s="7">
        <f t="shared" si="111"/>
        <v>1511293907.8125</v>
      </c>
      <c r="H53" s="7">
        <f t="shared" si="111"/>
        <v>1890735165.703125</v>
      </c>
      <c r="I53" s="7">
        <f t="shared" si="111"/>
        <v>2304342314.6132813</v>
      </c>
      <c r="J53" s="7">
        <f t="shared" si="111"/>
        <v>2756593483.961133</v>
      </c>
      <c r="K53" s="7">
        <f t="shared" ref="K53:L53" si="114">K25</f>
        <v>3246198263.8232522</v>
      </c>
      <c r="L53" s="7">
        <f t="shared" si="114"/>
        <v>3408508177.0144148</v>
      </c>
      <c r="M53" s="7">
        <f t="shared" ref="M53:O53" si="115">M25</f>
        <v>3578933585.8651361</v>
      </c>
      <c r="N53" s="7">
        <f t="shared" si="115"/>
        <v>3757880265.1583929</v>
      </c>
      <c r="O53" s="7">
        <f t="shared" si="115"/>
        <v>3945774278.4163122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875000000</v>
      </c>
      <c r="D54" s="7">
        <f t="shared" si="111"/>
        <v>875000000</v>
      </c>
      <c r="E54" s="7">
        <f t="shared" si="111"/>
        <v>918750000</v>
      </c>
      <c r="F54" s="7">
        <f t="shared" si="111"/>
        <v>964687500</v>
      </c>
      <c r="G54" s="7">
        <f t="shared" si="111"/>
        <v>1012921875</v>
      </c>
      <c r="H54" s="7">
        <f t="shared" si="111"/>
        <v>1063567968.75</v>
      </c>
      <c r="I54" s="7">
        <f t="shared" si="111"/>
        <v>1116746367.1875</v>
      </c>
      <c r="J54" s="7">
        <f t="shared" si="111"/>
        <v>1172583685.546875</v>
      </c>
      <c r="K54" s="7">
        <f t="shared" ref="K54:L54" si="116">K26</f>
        <v>1231212869.8242188</v>
      </c>
      <c r="L54" s="7">
        <f t="shared" si="116"/>
        <v>1292773513.3154299</v>
      </c>
      <c r="M54" s="7">
        <f t="shared" ref="M54:O54" si="117">M26</f>
        <v>1357412188.9812014</v>
      </c>
      <c r="N54" s="7">
        <f t="shared" si="117"/>
        <v>1425282798.4302619</v>
      </c>
      <c r="O54" s="7">
        <f t="shared" si="117"/>
        <v>1496546938.3517749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10631226899.375004</v>
      </c>
      <c r="D55" s="33">
        <f t="shared" ref="D55:J55" si="118">SUM(D45:D54)</f>
        <v>11166818682.543753</v>
      </c>
      <c r="E55" s="33">
        <f t="shared" si="118"/>
        <v>12514818713.791567</v>
      </c>
      <c r="F55" s="33">
        <f t="shared" si="118"/>
        <v>14052528440.801008</v>
      </c>
      <c r="G55" s="33">
        <f t="shared" si="118"/>
        <v>15779411798.019341</v>
      </c>
      <c r="H55" s="33">
        <f t="shared" si="118"/>
        <v>17718252265.369267</v>
      </c>
      <c r="I55" s="33">
        <f t="shared" si="118"/>
        <v>19897567599.355507</v>
      </c>
      <c r="J55" s="33">
        <f t="shared" si="118"/>
        <v>22352408817.694839</v>
      </c>
      <c r="K55" s="33">
        <f t="shared" ref="K55:L55" si="119">SUM(K45:K54)</f>
        <v>25116939132.52911</v>
      </c>
      <c r="L55" s="33">
        <f t="shared" si="119"/>
        <v>27867635511.960709</v>
      </c>
      <c r="M55" s="33">
        <f t="shared" ref="M55:O55" si="120">SUM(M45:M54)</f>
        <v>24496923439.417065</v>
      </c>
      <c r="N55" s="33">
        <f t="shared" si="120"/>
        <v>27557472583.425415</v>
      </c>
      <c r="O55" s="33">
        <f t="shared" si="120"/>
        <v>31169336203.530075</v>
      </c>
    </row>
    <row r="57" spans="1:15" x14ac:dyDescent="0.35">
      <c r="A57" s="3" t="s">
        <v>256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257</v>
      </c>
      <c r="B60" s="12" t="s">
        <v>34</v>
      </c>
      <c r="C60" s="7">
        <f>$R$44*SUM('Human Resource'!D18:D20)</f>
        <v>15038.949375000011</v>
      </c>
      <c r="D60" s="7">
        <f>$R$44*SUM('Human Resource'!E18:E20)</f>
        <v>16184.180531250007</v>
      </c>
      <c r="E60" s="7">
        <f>$R$44*SUM('Human Resource'!F18:F20)</f>
        <v>17419.986034312504</v>
      </c>
      <c r="F60" s="7">
        <f>$R$44*SUM('Human Resource'!G18:G20)</f>
        <v>18753.767787965655</v>
      </c>
      <c r="G60" s="7">
        <f>$R$44*SUM('Human Resource'!H18:H20)</f>
        <v>20193.548880081435</v>
      </c>
      <c r="H60" s="7">
        <f>$R$44*SUM('Human Resource'!I18:I20)</f>
        <v>21748.026789959607</v>
      </c>
      <c r="I60" s="7">
        <f>$R$44*SUM('Human Resource'!J18:J20)</f>
        <v>23426.631222367054</v>
      </c>
      <c r="J60" s="7">
        <f>$R$44*SUM('Human Resource'!K18:K20)</f>
        <v>25239.586974969861</v>
      </c>
      <c r="K60" s="7">
        <f>$R$44*SUM('Human Resource'!L18:L20)</f>
        <v>27197.982281862292</v>
      </c>
      <c r="L60" s="7">
        <f>$R$44*SUM('Human Resource'!M18:M20)</f>
        <v>29313.843115123716</v>
      </c>
      <c r="M60" s="7">
        <f>$R$44*SUM('Human Resource'!N18:N20)</f>
        <v>31600.213969052333</v>
      </c>
      <c r="N60" s="7">
        <f>$R$44*SUM('Human Resource'!O18:O20)</f>
        <v>34071.245698248589</v>
      </c>
      <c r="O60" s="7">
        <f>$R$44*SUM('Human Resource'!P18:P20)</f>
        <v>36742.291031391331</v>
      </c>
    </row>
    <row r="61" spans="1:15" x14ac:dyDescent="0.35">
      <c r="A61" s="34" t="s">
        <v>258</v>
      </c>
      <c r="B61" s="12" t="s">
        <v>92</v>
      </c>
      <c r="C61" s="7">
        <f>C60*'Policy Decisions'!$B$74</f>
        <v>270701088.75000018</v>
      </c>
      <c r="D61" s="7">
        <f>D60*'Policy Decisions'!$B$74</f>
        <v>291315249.56250012</v>
      </c>
      <c r="E61" s="7">
        <f>E60*'Policy Decisions'!$B$74</f>
        <v>313559748.61762506</v>
      </c>
      <c r="F61" s="7">
        <f>F60*'Policy Decisions'!$B$74</f>
        <v>337567820.1833818</v>
      </c>
      <c r="G61" s="7">
        <f>G60*'Policy Decisions'!$B$74</f>
        <v>363483879.84146583</v>
      </c>
      <c r="H61" s="7">
        <f>H60*'Policy Decisions'!$B$74</f>
        <v>391464482.21927291</v>
      </c>
      <c r="I61" s="7">
        <f>I60*'Policy Decisions'!$B$74</f>
        <v>421679362.00260699</v>
      </c>
      <c r="J61" s="7">
        <f>J60*'Policy Decisions'!$B$74</f>
        <v>454312565.54945749</v>
      </c>
      <c r="K61" s="7">
        <f>K60*'Policy Decisions'!$B$74</f>
        <v>489563681.07352126</v>
      </c>
      <c r="L61" s="7">
        <f>L60*'Policy Decisions'!$B$74</f>
        <v>527649176.07222688</v>
      </c>
      <c r="M61" s="7">
        <f>M60*'Policy Decisions'!$B$74</f>
        <v>568803851.44294202</v>
      </c>
      <c r="N61" s="7">
        <f>N60*'Policy Decisions'!$B$74</f>
        <v>613282422.56847465</v>
      </c>
      <c r="O61" s="7">
        <f>O60*'Policy Decisions'!$B$74</f>
        <v>661361238.56504393</v>
      </c>
    </row>
    <row r="63" spans="1:15" x14ac:dyDescent="0.35">
      <c r="A63" s="3" t="s">
        <v>261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18325116075.479832</v>
      </c>
      <c r="C66" s="7">
        <f t="shared" ref="C66:J66" si="143">SUMIFS(D45:D54,$B$45:$B$54,"Salary Budget")+D8</f>
        <v>19209169052.260117</v>
      </c>
      <c r="D66" s="7">
        <f t="shared" si="143"/>
        <v>20435095017.975784</v>
      </c>
      <c r="E66" s="7">
        <f t="shared" si="143"/>
        <v>21790034291.523235</v>
      </c>
      <c r="F66" s="7">
        <f t="shared" si="143"/>
        <v>23263796958.302567</v>
      </c>
      <c r="G66" s="7">
        <f t="shared" si="143"/>
        <v>24868163110.320496</v>
      </c>
      <c r="H66" s="7">
        <f t="shared" si="143"/>
        <v>26619112392.281963</v>
      </c>
      <c r="I66" s="7">
        <f t="shared" si="143"/>
        <v>28535402120.814682</v>
      </c>
      <c r="J66" s="7">
        <f t="shared" si="143"/>
        <v>30638846473.378437</v>
      </c>
      <c r="K66" s="7">
        <f t="shared" ref="K66" si="144">SUMIFS(L45:L54,$B$45:$B$54,"Salary Budget")+L8</f>
        <v>32954844596.076839</v>
      </c>
      <c r="L66" s="7">
        <f t="shared" ref="L66" si="145">SUMIFS(M45:M54,$B$45:$B$54,"Salary Budget")+M8</f>
        <v>34445467798.813263</v>
      </c>
      <c r="M66" s="7">
        <f t="shared" ref="M66" si="146">SUMIFS(N45:N54,$B$45:$B$54,"Salary Budget")+N8</f>
        <v>37066956631.881027</v>
      </c>
      <c r="N66" s="7">
        <f t="shared" ref="N66" si="147">SUMIFS(O45:O54,$B$45:$B$54,"Salary Budget")+O8</f>
        <v>40080543936.778374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942210769.25923896</v>
      </c>
      <c r="C67" s="7">
        <f t="shared" ref="C67:J67" si="148">SUMIFS(D45:D54,$B$45:$B$54,"Non-Salary Budget")+D9+D61</f>
        <v>1236499378.8226628</v>
      </c>
      <c r="D67" s="7">
        <f t="shared" si="148"/>
        <v>1585055507.240154</v>
      </c>
      <c r="E67" s="7">
        <f t="shared" si="148"/>
        <v>1966507194.1743214</v>
      </c>
      <c r="F67" s="7">
        <f t="shared" si="148"/>
        <v>2383384931.2949777</v>
      </c>
      <c r="G67" s="7">
        <f t="shared" si="148"/>
        <v>2838401250.0565691</v>
      </c>
      <c r="H67" s="7">
        <f t="shared" si="148"/>
        <v>3334463728.994678</v>
      </c>
      <c r="I67" s="7">
        <f t="shared" si="148"/>
        <v>3876699104.3883266</v>
      </c>
      <c r="J67" s="7">
        <f t="shared" si="148"/>
        <v>4464528205.7930069</v>
      </c>
      <c r="K67" s="7">
        <f t="shared" ref="K67" si="149">SUMIFS(L45:L54,$B$45:$B$54,"Non-Salary Budget")+L9+L61</f>
        <v>4734082578.3013067</v>
      </c>
      <c r="L67" s="7">
        <f t="shared" ref="L67" si="150">SUMIFS(M45:M54,$B$45:$B$54,"Non-Salary Budget")+M9+M61</f>
        <v>4912875001.0210972</v>
      </c>
      <c r="M67" s="7">
        <f t="shared" ref="M67" si="151">SUMIFS(N45:N54,$B$45:$B$54,"Non-Salary Budget")+N9+N61</f>
        <v>5214318435.60989</v>
      </c>
      <c r="N67" s="7">
        <f t="shared" ref="N67" si="152">SUMIFS(O45:O54,$B$45:$B$54,"Non-Salary Budget")+O9+O61</f>
        <v>5536281267.7926331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8780470282.6721401</v>
      </c>
      <c r="C68" s="7">
        <f t="shared" ref="C68:J68" si="153">SUMIFS(D45:D54,$B$45:$B$54,"Development Budget")+D10</f>
        <v>9107290732.4729691</v>
      </c>
      <c r="D68" s="7">
        <f t="shared" si="153"/>
        <v>9905065447.135828</v>
      </c>
      <c r="E68" s="7">
        <f t="shared" si="153"/>
        <v>10788478468.641996</v>
      </c>
      <c r="F68" s="7">
        <f t="shared" si="153"/>
        <v>11767991880.24461</v>
      </c>
      <c r="G68" s="7">
        <f t="shared" si="153"/>
        <v>12855434801.720903</v>
      </c>
      <c r="H68" s="7">
        <f t="shared" si="153"/>
        <v>14064188120.191189</v>
      </c>
      <c r="I68" s="7">
        <f t="shared" si="153"/>
        <v>15409394643.942251</v>
      </c>
      <c r="J68" s="7">
        <f t="shared" si="153"/>
        <v>16908198218.07885</v>
      </c>
      <c r="K68" s="7">
        <f t="shared" ref="K68" si="154">SUMIFS(L45:L54,$B$45:$B$54,"Development Budget")+L10</f>
        <v>18580015837.391903</v>
      </c>
      <c r="L68" s="7">
        <f t="shared" ref="L68" si="155">SUMIFS(M45:M54,$B$45:$B$54,"Development Budget")+M10</f>
        <v>15132431020.062304</v>
      </c>
      <c r="M68" s="7">
        <f t="shared" ref="M68" si="156">SUMIFS(N45:N54,$B$45:$B$54,"Development Budget")+N10</f>
        <v>16953490904.671944</v>
      </c>
      <c r="N68" s="7">
        <f t="shared" ref="N68" si="157">SUMIFS(O45:O54,$B$45:$B$54,"Development Budget")+O10</f>
        <v>19009486024.62664</v>
      </c>
    </row>
    <row r="69" spans="1:14" x14ac:dyDescent="0.35">
      <c r="A69" s="10" t="s">
        <v>94</v>
      </c>
      <c r="B69" s="33">
        <f>SUM(B66:B68)</f>
        <v>28047797127.411209</v>
      </c>
      <c r="C69" s="33">
        <f t="shared" ref="C69:I69" si="158">SUM(C66:C68)</f>
        <v>29552959163.555748</v>
      </c>
      <c r="D69" s="33">
        <f t="shared" si="158"/>
        <v>31925215972.351768</v>
      </c>
      <c r="E69" s="33">
        <f t="shared" si="158"/>
        <v>34545019954.339554</v>
      </c>
      <c r="F69" s="33">
        <f t="shared" si="158"/>
        <v>37415173769.842155</v>
      </c>
      <c r="G69" s="33">
        <f t="shared" si="158"/>
        <v>40561999162.097969</v>
      </c>
      <c r="H69" s="33">
        <f t="shared" si="158"/>
        <v>44017764241.467834</v>
      </c>
      <c r="I69" s="33">
        <f t="shared" si="158"/>
        <v>47821495869.145264</v>
      </c>
      <c r="J69" s="33">
        <f t="shared" ref="J69:K69" si="159">SUM(J66:J68)</f>
        <v>52011572897.250298</v>
      </c>
      <c r="K69" s="33">
        <f t="shared" si="159"/>
        <v>56268943011.77005</v>
      </c>
      <c r="L69" s="33">
        <f t="shared" ref="L69:N69" si="160">SUM(L66:L68)</f>
        <v>54490773819.89666</v>
      </c>
      <c r="M69" s="33">
        <f t="shared" si="160"/>
        <v>59234765972.162865</v>
      </c>
      <c r="N69" s="33">
        <f t="shared" si="160"/>
        <v>64626311229.197647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T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.453125" customWidth="1"/>
    <col min="2" max="10" width="15.1796875" customWidth="1"/>
    <col min="11" max="12" width="13.6328125" bestFit="1" customWidth="1"/>
    <col min="13" max="14" width="14.6328125" bestFit="1" customWidth="1"/>
  </cols>
  <sheetData>
    <row r="1" spans="1:20" x14ac:dyDescent="0.35">
      <c r="A1" s="45" t="s">
        <v>191</v>
      </c>
      <c r="C1" s="2"/>
    </row>
    <row r="3" spans="1:20" x14ac:dyDescent="0.35">
      <c r="A3" s="59" t="s">
        <v>186</v>
      </c>
    </row>
    <row r="5" spans="1:20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20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20" x14ac:dyDescent="0.35">
      <c r="A8" s="62" t="s">
        <v>180</v>
      </c>
      <c r="B8" s="7">
        <f>Financing!C11</f>
        <v>17145869139.286207</v>
      </c>
      <c r="C8" s="7">
        <f>Financing!D11</f>
        <v>18094825231.449497</v>
      </c>
      <c r="D8" s="7">
        <f>Financing!E11</f>
        <v>19096837509.942574</v>
      </c>
      <c r="E8" s="7">
        <f>Financing!F11</f>
        <v>20154923693.355164</v>
      </c>
      <c r="F8" s="7">
        <f>Financing!G11</f>
        <v>21272278091.981346</v>
      </c>
      <c r="G8" s="7">
        <f>Financing!H11</f>
        <v>22452282414.50943</v>
      </c>
      <c r="H8" s="7">
        <f>Financing!I11</f>
        <v>23698517280.109715</v>
      </c>
      <c r="I8" s="7">
        <f>Financing!J11</f>
        <v>25014774485.900963</v>
      </c>
      <c r="J8" s="7">
        <f>Financing!K11</f>
        <v>26405070083.647659</v>
      </c>
      <c r="K8" s="7">
        <f>Financing!L11</f>
        <v>27873658323.737114</v>
      </c>
      <c r="L8" s="7">
        <f>Financing!M11</f>
        <v>29425046529.036659</v>
      </c>
      <c r="M8" s="7">
        <f>Financing!N11</f>
        <v>31064010966.168972</v>
      </c>
      <c r="N8" s="7">
        <f>Financing!O11</f>
        <v>32795613787.102531</v>
      </c>
      <c r="O8" s="96"/>
      <c r="P8" s="96"/>
      <c r="Q8" s="96"/>
      <c r="R8" s="96"/>
      <c r="S8" s="96"/>
      <c r="T8" s="96"/>
    </row>
    <row r="9" spans="1:20" x14ac:dyDescent="0.35">
      <c r="A9" s="62" t="s">
        <v>175</v>
      </c>
      <c r="B9" s="7">
        <f>Financing!B35</f>
        <v>30926046671.786209</v>
      </c>
      <c r="C9" s="7">
        <f>Financing!C35</f>
        <v>32507079308.1745</v>
      </c>
      <c r="D9" s="7">
        <f>Financing!D35</f>
        <v>35195083086.664665</v>
      </c>
      <c r="E9" s="7">
        <f>Financing!E35</f>
        <v>38182164937.339844</v>
      </c>
      <c r="F9" s="7">
        <f>Financing!F35</f>
        <v>41470088561.736305</v>
      </c>
      <c r="G9" s="7">
        <f>Financing!G35</f>
        <v>45091851056.850739</v>
      </c>
      <c r="H9" s="7">
        <f>Financing!H35</f>
        <v>49088244518.650131</v>
      </c>
      <c r="I9" s="7">
        <f>Financing!I35</f>
        <v>53508260519.658081</v>
      </c>
      <c r="J9" s="7">
        <f>Financing!J35</f>
        <v>58401851882.470642</v>
      </c>
      <c r="K9" s="7">
        <f>Financing!K35</f>
        <v>63463411776.24144</v>
      </c>
      <c r="L9" s="7">
        <f>Financing!L35</f>
        <v>60442162523.310638</v>
      </c>
      <c r="M9" s="7">
        <f>Financing!M35</f>
        <v>66079586722.873306</v>
      </c>
      <c r="N9" s="7">
        <f>Financing!N35</f>
        <v>72540621652.886597</v>
      </c>
      <c r="O9" s="96"/>
      <c r="P9" s="96"/>
      <c r="Q9" s="96"/>
      <c r="R9" s="96"/>
      <c r="S9" s="96"/>
      <c r="T9" s="96"/>
    </row>
    <row r="10" spans="1:20" x14ac:dyDescent="0.35">
      <c r="A10" s="62" t="s">
        <v>178</v>
      </c>
      <c r="B10" s="7">
        <f>Financing!B35-Financing!C23</f>
        <v>30926046671.786209</v>
      </c>
      <c r="C10" s="7">
        <f>Financing!C35-Financing!D23</f>
        <v>32507079308.1745</v>
      </c>
      <c r="D10" s="7">
        <f>Financing!D35-Financing!E23</f>
        <v>35195083086.664665</v>
      </c>
      <c r="E10" s="7">
        <f>Financing!E35-Financing!F23</f>
        <v>38182164937.339844</v>
      </c>
      <c r="F10" s="7">
        <f>Financing!F35-Financing!G23</f>
        <v>41470088561.736305</v>
      </c>
      <c r="G10" s="7">
        <f>Financing!G35-Financing!H23</f>
        <v>45091851056.850739</v>
      </c>
      <c r="H10" s="7">
        <f>Financing!H35-Financing!I23</f>
        <v>49088244518.650131</v>
      </c>
      <c r="I10" s="7">
        <f>Financing!I35-Financing!J23</f>
        <v>53508260519.658081</v>
      </c>
      <c r="J10" s="7">
        <f>Financing!J35-Financing!K23</f>
        <v>58401851882.470642</v>
      </c>
      <c r="K10" s="7">
        <f>Financing!K35-Financing!L23</f>
        <v>63463411776.24144</v>
      </c>
      <c r="L10" s="7">
        <f>Financing!L35-Financing!M23</f>
        <v>60442162523.310638</v>
      </c>
      <c r="M10" s="7">
        <f>Financing!M35-Financing!N23</f>
        <v>66079586722.873306</v>
      </c>
      <c r="N10" s="7">
        <f>Financing!N35-Financing!O23</f>
        <v>72540621652.886597</v>
      </c>
      <c r="O10" s="96"/>
      <c r="P10" s="96"/>
      <c r="Q10" s="96"/>
      <c r="R10" s="96"/>
      <c r="S10" s="96"/>
      <c r="T10" s="96"/>
    </row>
    <row r="11" spans="1:20" x14ac:dyDescent="0.35">
      <c r="A11" s="62" t="s">
        <v>182</v>
      </c>
      <c r="B11" s="7">
        <f>Financing!B35-(Financing!C17+Financing!C19+Financing!C23+Financing!C26)</f>
        <v>20169657684.286205</v>
      </c>
      <c r="C11" s="7">
        <f>Financing!C35-(Financing!D17+Financing!D19+Financing!D23+Financing!D26)</f>
        <v>21346041978.7995</v>
      </c>
      <c r="D11" s="7">
        <f>Financing!D35-(Financing!E17+Financing!E19+Financing!E23+Financing!E26)</f>
        <v>23017510049.184727</v>
      </c>
      <c r="E11" s="7">
        <f>Financing!E35-(Financing!F17+Financing!F19+Financing!F23+Financing!F26)</f>
        <v>24876138565.850327</v>
      </c>
      <c r="F11" s="7">
        <f>Financing!F35-(Financing!G17+Financing!G19+Financing!G23+Financing!G26)</f>
        <v>26909850811.016922</v>
      </c>
      <c r="G11" s="7">
        <f>Financing!G35-(Financing!H17+Financing!H19+Financing!H23+Financing!H26)</f>
        <v>29135985994.648556</v>
      </c>
      <c r="H11" s="7">
        <f>Financing!H35-(Financing!I17+Financing!I19+Financing!I23+Financing!I26)</f>
        <v>31577614802.977459</v>
      </c>
      <c r="I11" s="7">
        <f>Financing!I35-(Financing!J17+Financing!J19+Financing!J23+Financing!J26)</f>
        <v>34263663935.951248</v>
      </c>
      <c r="J11" s="7">
        <f>Financing!J35-(Financing!K17+Financing!K19+Financing!K23+Financing!K26)</f>
        <v>37221359337.611893</v>
      </c>
      <c r="K11" s="7">
        <f>Financing!K35-(Financing!L17+Financing!L19+Financing!L23+Financing!L26)</f>
        <v>40119342766.544319</v>
      </c>
      <c r="L11" s="7">
        <f>Financing!L35-(Financing!M17+Financing!M19+Financing!M23+Financing!M26)</f>
        <v>41763536409.390007</v>
      </c>
      <c r="M11" s="7">
        <f>Financing!M35-(Financing!N17+Financing!N19+Financing!N23+Financing!N26)</f>
        <v>45044844861.702835</v>
      </c>
      <c r="N11" s="7">
        <f>Financing!N35-(Financing!O17+Financing!O19+Financing!O23+Financing!O26)</f>
        <v>48839976832.583557</v>
      </c>
      <c r="O11" s="96"/>
      <c r="P11" s="96"/>
      <c r="Q11" s="96"/>
      <c r="R11" s="96"/>
      <c r="S11" s="96"/>
      <c r="T11" s="96"/>
    </row>
    <row r="12" spans="1:20" x14ac:dyDescent="0.35">
      <c r="A12" s="62" t="s">
        <v>183</v>
      </c>
      <c r="B12" s="7">
        <f>Financing!B35-Cost!C62</f>
        <v>30676046671.786209</v>
      </c>
      <c r="C12" s="7">
        <f>Financing!C35-Cost!D62</f>
        <v>32007079308.1745</v>
      </c>
      <c r="D12" s="7">
        <f>Financing!D35-Cost!E62</f>
        <v>34407583086.664665</v>
      </c>
      <c r="E12" s="7">
        <f>Financing!E35-Cost!F62</f>
        <v>37079664937.339844</v>
      </c>
      <c r="F12" s="7">
        <f>Financing!F35-Cost!G62</f>
        <v>40023057311.736305</v>
      </c>
      <c r="G12" s="7">
        <f>Financing!G35-Cost!H62</f>
        <v>43268591681.850739</v>
      </c>
      <c r="H12" s="7">
        <f>Financing!H35-Cost!I62</f>
        <v>46854751784.275131</v>
      </c>
      <c r="I12" s="7">
        <f>Financing!I35-Cost!J62</f>
        <v>50828069238.408081</v>
      </c>
      <c r="J12" s="7">
        <f>Financing!J35-Cost!K62</f>
        <v>55235875931.49408</v>
      </c>
      <c r="K12" s="7">
        <f>Financing!K35-Cost!L62</f>
        <v>60139137027.716049</v>
      </c>
      <c r="L12" s="7">
        <f>Financing!L35-Cost!M62</f>
        <v>56951674037.358978</v>
      </c>
      <c r="M12" s="7">
        <f>Financing!M35-Cost!N62</f>
        <v>62414573812.624062</v>
      </c>
      <c r="N12" s="7">
        <f>Financing!N35-Cost!O62</f>
        <v>68692358097.124893</v>
      </c>
      <c r="O12" s="96"/>
      <c r="P12" s="96"/>
      <c r="Q12" s="96"/>
      <c r="R12" s="96"/>
      <c r="S12" s="96"/>
      <c r="T12" s="96"/>
    </row>
    <row r="13" spans="1:20" x14ac:dyDescent="0.35">
      <c r="A13" s="62" t="s">
        <v>251</v>
      </c>
      <c r="B13" s="7">
        <f>Financing!B35-Financing!C17+Financing!C40</f>
        <v>24423802234.286205</v>
      </c>
      <c r="C13" s="7">
        <f>Financing!C35-Financing!D17+Financing!D40</f>
        <v>25737614267.5495</v>
      </c>
      <c r="D13" s="7">
        <f>Financing!D35-Financing!E17+Financing!E40</f>
        <v>27784372445.758102</v>
      </c>
      <c r="E13" s="7">
        <f>Financing!E35-Financing!F17+Financing!F40</f>
        <v>30057803408.260681</v>
      </c>
      <c r="F13" s="7">
        <f>Financing!F35-Financing!G17+Financing!G40</f>
        <v>32550606085.959057</v>
      </c>
      <c r="G13" s="7">
        <f>Financing!G35-Financing!H17+Financing!H40</f>
        <v>35285516347.131065</v>
      </c>
      <c r="H13" s="7">
        <f>Financing!H35-Financing!I17+Financing!I40</f>
        <v>38291706299.621582</v>
      </c>
      <c r="I13" s="7">
        <f>Financing!I35-Financing!J17+Financing!J40</f>
        <v>41605004099.512657</v>
      </c>
      <c r="J13" s="7">
        <f>Financing!J35-Financing!K17+Financing!K40</f>
        <v>45260445573.038132</v>
      </c>
      <c r="K13" s="7">
        <f>Financing!K35-Financing!L17+Financing!L40</f>
        <v>48935514126.510139</v>
      </c>
      <c r="L13" s="7">
        <f>Financing!L35-Financing!M17+Financing!M40</f>
        <v>49003625025.709129</v>
      </c>
      <c r="M13" s="7">
        <f>Financing!M35-Financing!N17+Financing!N40</f>
        <v>53129943945.592033</v>
      </c>
      <c r="N13" s="7">
        <f>Financing!N35-Financing!O17+Financing!O40</f>
        <v>57877538145.937645</v>
      </c>
      <c r="O13" s="96"/>
      <c r="P13" s="96"/>
      <c r="Q13" s="96"/>
      <c r="R13" s="96"/>
      <c r="S13" s="96"/>
      <c r="T13" s="96"/>
    </row>
    <row r="14" spans="1:20" x14ac:dyDescent="0.35">
      <c r="A14" s="62" t="s">
        <v>263</v>
      </c>
      <c r="B14" s="7">
        <f>Financing!B69</f>
        <v>28047797127.411209</v>
      </c>
      <c r="C14" s="7">
        <f>Financing!C69</f>
        <v>29552959163.555748</v>
      </c>
      <c r="D14" s="7">
        <f>Financing!D69</f>
        <v>31925215972.351768</v>
      </c>
      <c r="E14" s="7">
        <f>Financing!E69</f>
        <v>34545019954.339554</v>
      </c>
      <c r="F14" s="7">
        <f>Financing!F69</f>
        <v>37415173769.842155</v>
      </c>
      <c r="G14" s="7">
        <f>Financing!G69</f>
        <v>40561999162.097969</v>
      </c>
      <c r="H14" s="7">
        <f>Financing!H69</f>
        <v>44017764241.467834</v>
      </c>
      <c r="I14" s="7">
        <f>Financing!I69</f>
        <v>47821495869.145264</v>
      </c>
      <c r="J14" s="7">
        <f>Financing!J69</f>
        <v>52011572897.250298</v>
      </c>
      <c r="K14" s="7">
        <f>Financing!K69</f>
        <v>56268943011.77005</v>
      </c>
      <c r="L14" s="7">
        <f>Financing!L69</f>
        <v>54490773819.89666</v>
      </c>
      <c r="M14" s="7">
        <f>Financing!M69</f>
        <v>59234765972.162865</v>
      </c>
      <c r="N14" s="7">
        <f>Financing!N69</f>
        <v>64626311229.197647</v>
      </c>
      <c r="O14" s="96"/>
      <c r="P14" s="96"/>
      <c r="Q14" s="96"/>
      <c r="R14" s="96"/>
      <c r="S14" s="96"/>
      <c r="T14" s="96"/>
    </row>
    <row r="15" spans="1:20" x14ac:dyDescent="0.35">
      <c r="A15" s="62" t="s">
        <v>302</v>
      </c>
      <c r="B15" s="7">
        <f>(B14-Financing!C45)+(Financing!C45/3)</f>
        <v>23171113799.286205</v>
      </c>
      <c r="C15" s="7">
        <f>(C14-Financing!D45)+(Financing!D45/3)</f>
        <v>24475860383.086998</v>
      </c>
      <c r="D15" s="7">
        <f>(D14-Financing!E45)+(Financing!E45/3)</f>
        <v>26367182991.671848</v>
      </c>
      <c r="E15" s="7">
        <f>(E14-Financing!F45)+(Financing!F45/3)</f>
        <v>28451748807.530182</v>
      </c>
      <c r="F15" s="7">
        <f>(F14-Financing!G45)+(Financing!G45/3)</f>
        <v>30725561913.00922</v>
      </c>
      <c r="G15" s="7">
        <f>(G14-Financing!H45)+(Financing!H45/3)</f>
        <v>33207248129.808212</v>
      </c>
      <c r="H15" s="7">
        <f>(H14-Financing!I45)+(Financing!I45/3)</f>
        <v>35920360577.196419</v>
      </c>
      <c r="I15" s="7">
        <f>(I14-Financing!J45)+(Financing!J45/3)</f>
        <v>38894053554.036201</v>
      </c>
      <c r="J15" s="7">
        <f>(J14-Financing!K45)+(Financing!K45/3)</f>
        <v>42155518165.175919</v>
      </c>
      <c r="K15" s="7">
        <f>(K14-Financing!L45)+(Financing!L45/3)</f>
        <v>45373019774.471565</v>
      </c>
      <c r="L15" s="7">
        <f>(L14-Financing!M45)+(Financing!M45/3)</f>
        <v>45911870696.695526</v>
      </c>
      <c r="M15" s="7">
        <f>(M14-Financing!N45)+(Financing!N45/3)</f>
        <v>49522533889.201912</v>
      </c>
      <c r="N15" s="7">
        <f>(N14-Financing!O45)+(Financing!O45/3)</f>
        <v>53628998598.985939</v>
      </c>
      <c r="O15" s="96"/>
      <c r="P15" s="96"/>
      <c r="Q15" s="96"/>
      <c r="R15" s="96"/>
      <c r="S15" s="96"/>
      <c r="T15" s="96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4.747893715289838E-2</v>
      </c>
      <c r="C20" s="88">
        <f>C8/Financing!D12</f>
        <v>4.6442436942560568E-2</v>
      </c>
      <c r="D20" s="88">
        <f>D8/Financing!E12</f>
        <v>4.5429837534596652E-2</v>
      </c>
      <c r="E20" s="88">
        <f>E8/Financing!F12</f>
        <v>4.4440610127363285E-2</v>
      </c>
      <c r="F20" s="88">
        <f>F8/Financing!G12</f>
        <v>4.3474238142253693E-2</v>
      </c>
      <c r="G20" s="88">
        <f>G8/Financing!H12</f>
        <v>4.2530216948858522E-2</v>
      </c>
      <c r="H20" s="88">
        <f>H8/Financing!I12</f>
        <v>4.1608053596535167E-2</v>
      </c>
      <c r="I20" s="88">
        <f>I8/Financing!J12</f>
        <v>4.0707266552238483E-2</v>
      </c>
      <c r="J20" s="88">
        <f>J8/Financing!K12</f>
        <v>3.9827385444468968E-2</v>
      </c>
      <c r="K20" s="88">
        <f>K8/Financing!L12</f>
        <v>3.8967950813198406E-2</v>
      </c>
      <c r="L20" s="88">
        <f>L8/Financing!M12</f>
        <v>3.8128513865635837E-2</v>
      </c>
      <c r="M20" s="88">
        <f>M8/Financing!N12</f>
        <v>3.730863623770022E-2</v>
      </c>
      <c r="N20" s="88">
        <f>N8/Financing!O12</f>
        <v>3.6507889761069313E-2</v>
      </c>
    </row>
    <row r="21" spans="1:14" x14ac:dyDescent="0.35">
      <c r="A21" s="62" t="s">
        <v>175</v>
      </c>
      <c r="B21" s="88">
        <f>B9/Financing!C12</f>
        <v>8.5637876644757083E-2</v>
      </c>
      <c r="C21" s="88">
        <f>C9/Financing!D12</f>
        <v>8.3433134150020932E-2</v>
      </c>
      <c r="D21" s="88">
        <f>D9/Financing!E12</f>
        <v>8.3726266498908603E-2</v>
      </c>
      <c r="E21" s="88">
        <f>E9/Financing!F12</f>
        <v>8.4189785663064939E-2</v>
      </c>
      <c r="F21" s="88">
        <f>F9/Financing!G12</f>
        <v>8.4752582592123815E-2</v>
      </c>
      <c r="G21" s="88">
        <f>G9/Financing!H12</f>
        <v>8.5415200676174974E-2</v>
      </c>
      <c r="H21" s="88">
        <f>H9/Financing!I12</f>
        <v>8.6185404966498499E-2</v>
      </c>
      <c r="I21" s="88">
        <f>I9/Financing!J12</f>
        <v>8.7075541094644743E-2</v>
      </c>
      <c r="J21" s="88">
        <f>J9/Financing!K12</f>
        <v>8.8088880590943913E-2</v>
      </c>
      <c r="K21" s="88">
        <f>K9/Financing!L12</f>
        <v>8.8723162198924607E-2</v>
      </c>
      <c r="L21" s="88">
        <f>L9/Financing!M12</f>
        <v>7.8320006378406665E-2</v>
      </c>
      <c r="M21" s="88">
        <f>M9/Financing!N12</f>
        <v>7.9363198347637207E-2</v>
      </c>
      <c r="N21" s="88">
        <f>N9/Financing!O12</f>
        <v>8.0751805277830033E-2</v>
      </c>
    </row>
    <row r="22" spans="1:14" x14ac:dyDescent="0.35">
      <c r="A22" s="62" t="s">
        <v>178</v>
      </c>
      <c r="B22" s="88">
        <f>B10/Financing!C12</f>
        <v>8.5637876644757083E-2</v>
      </c>
      <c r="C22" s="88">
        <f>C10/Financing!D12</f>
        <v>8.3433134150020932E-2</v>
      </c>
      <c r="D22" s="88">
        <f>D10/Financing!E12</f>
        <v>8.3726266498908603E-2</v>
      </c>
      <c r="E22" s="88">
        <f>E10/Financing!F12</f>
        <v>8.4189785663064939E-2</v>
      </c>
      <c r="F22" s="88">
        <f>F10/Financing!G12</f>
        <v>8.4752582592123815E-2</v>
      </c>
      <c r="G22" s="88">
        <f>G10/Financing!H12</f>
        <v>8.5415200676174974E-2</v>
      </c>
      <c r="H22" s="88">
        <f>H10/Financing!I12</f>
        <v>8.6185404966498499E-2</v>
      </c>
      <c r="I22" s="88">
        <f>I10/Financing!J12</f>
        <v>8.7075541094644743E-2</v>
      </c>
      <c r="J22" s="88">
        <f>J10/Financing!K12</f>
        <v>8.8088880590943913E-2</v>
      </c>
      <c r="K22" s="88">
        <f>K10/Financing!L12</f>
        <v>8.8723162198924607E-2</v>
      </c>
      <c r="L22" s="88">
        <f>L10/Financing!M12</f>
        <v>7.8320006378406665E-2</v>
      </c>
      <c r="M22" s="88">
        <f>M10/Financing!N12</f>
        <v>7.9363198347637207E-2</v>
      </c>
      <c r="N22" s="88">
        <f>N10/Financing!O12</f>
        <v>8.0751805277830033E-2</v>
      </c>
    </row>
    <row r="23" spans="1:14" x14ac:dyDescent="0.35">
      <c r="A23" s="62" t="s">
        <v>182</v>
      </c>
      <c r="B23" s="88">
        <f>B11/Financing!C12</f>
        <v>5.5852164845553318E-2</v>
      </c>
      <c r="C23" s="88">
        <f>C11/Financing!D12</f>
        <v>5.4787056293344086E-2</v>
      </c>
      <c r="D23" s="88">
        <f>D11/Financing!E12</f>
        <v>5.4756801561566641E-2</v>
      </c>
      <c r="E23" s="88">
        <f>E11/Financing!F12</f>
        <v>5.485065546756171E-2</v>
      </c>
      <c r="F23" s="88">
        <f>F11/Financing!G12</f>
        <v>5.4995767612292565E-2</v>
      </c>
      <c r="G23" s="88">
        <f>G11/Financing!H12</f>
        <v>5.5190816795112077E-2</v>
      </c>
      <c r="H23" s="88">
        <f>H11/Financing!I12</f>
        <v>5.5441573565270137E-2</v>
      </c>
      <c r="I23" s="88">
        <f>I11/Financing!J12</f>
        <v>5.5758252055529256E-2</v>
      </c>
      <c r="J23" s="88">
        <f>J11/Financing!K12</f>
        <v>5.6141847774310728E-2</v>
      </c>
      <c r="K23" s="88">
        <f>K11/Financing!L12</f>
        <v>5.6087670926682306E-2</v>
      </c>
      <c r="L23" s="88">
        <f>L11/Financing!M12</f>
        <v>5.4116535567481618E-2</v>
      </c>
      <c r="M23" s="88">
        <f>M11/Financing!N12</f>
        <v>5.4099959376114316E-2</v>
      </c>
      <c r="N23" s="88">
        <f>N11/Financing!O12</f>
        <v>5.4368382970723793E-2</v>
      </c>
    </row>
    <row r="24" spans="1:14" x14ac:dyDescent="0.35">
      <c r="A24" s="62" t="s">
        <v>183</v>
      </c>
      <c r="B24" s="88">
        <f>B12/Financing!C12</f>
        <v>8.4945597111313803E-2</v>
      </c>
      <c r="C24" s="88">
        <f>C12/Financing!D12</f>
        <v>8.2149827006997481E-2</v>
      </c>
      <c r="D24" s="88">
        <f>D12/Financing!E12</f>
        <v>8.1852867458891199E-2</v>
      </c>
      <c r="E24" s="88">
        <f>E12/Financing!F12</f>
        <v>8.1758827679256185E-2</v>
      </c>
      <c r="F24" s="88">
        <f>F12/Financing!G12</f>
        <v>8.1795279152888672E-2</v>
      </c>
      <c r="G24" s="88">
        <f>G12/Financing!H12</f>
        <v>8.1961493149198622E-2</v>
      </c>
      <c r="H24" s="88">
        <f>H12/Financing!I12</f>
        <v>8.2264008353329601E-2</v>
      </c>
      <c r="I24" s="88">
        <f>I12/Financing!J12</f>
        <v>8.2713988246813835E-2</v>
      </c>
      <c r="J24" s="88">
        <f>J12/Financing!K12</f>
        <v>8.3313564937244872E-2</v>
      </c>
      <c r="K24" s="88">
        <f>K12/Financing!L12</f>
        <v>8.4075757348597555E-2</v>
      </c>
      <c r="L24" s="88">
        <f>L12/Financing!M12</f>
        <v>7.3797086134147427E-2</v>
      </c>
      <c r="M24" s="88">
        <f>M12/Financing!N12</f>
        <v>7.4961428285687373E-2</v>
      </c>
      <c r="N24" s="88">
        <f>N12/Financing!O12</f>
        <v>7.646794028974617E-2</v>
      </c>
    </row>
    <row r="25" spans="1:14" x14ac:dyDescent="0.35">
      <c r="A25" s="62" t="s">
        <v>251</v>
      </c>
      <c r="B25" s="88">
        <f>B13/Financing!C12</f>
        <v>6.763239366265042E-2</v>
      </c>
      <c r="C25" s="88">
        <f>C13/Financing!D12</f>
        <v>6.6058528467857605E-2</v>
      </c>
      <c r="D25" s="88">
        <f>D13/Financing!E12</f>
        <v>6.6096783069675397E-2</v>
      </c>
      <c r="E25" s="88">
        <f>E13/Financing!F12</f>
        <v>6.6275970223188554E-2</v>
      </c>
      <c r="F25" s="88">
        <f>F13/Financing!G12</f>
        <v>6.6523801284316036E-2</v>
      </c>
      <c r="G25" s="88">
        <f>G13/Financing!H12</f>
        <v>6.6839559457268105E-2</v>
      </c>
      <c r="H25" s="88">
        <f>H13/Financing!I12</f>
        <v>6.7229664589803478E-2</v>
      </c>
      <c r="I25" s="88">
        <f>I13/Financing!J12</f>
        <v>6.7705027392528053E-2</v>
      </c>
      <c r="J25" s="88">
        <f>J13/Financing!K12</f>
        <v>6.8267389767017905E-2</v>
      </c>
      <c r="K25" s="88">
        <f>K13/Financing!L12</f>
        <v>6.8412860821950278E-2</v>
      </c>
      <c r="L25" s="88">
        <f>L13/Financing!M12</f>
        <v>6.3498128861594019E-2</v>
      </c>
      <c r="M25" s="88">
        <f>M13/Financing!N12</f>
        <v>6.381036094000439E-2</v>
      </c>
      <c r="N25" s="88">
        <f>N13/Financing!O12</f>
        <v>6.4428944553095877E-2</v>
      </c>
    </row>
    <row r="26" spans="1:14" x14ac:dyDescent="0.35">
      <c r="A26" s="62" t="s">
        <v>263</v>
      </c>
      <c r="B26" s="88">
        <f>B14/Financing!C12</f>
        <v>7.7667663637904047E-2</v>
      </c>
      <c r="C26" s="88">
        <f>C14/Financing!D12</f>
        <v>7.5851047184143455E-2</v>
      </c>
      <c r="D26" s="88">
        <f>D14/Financing!E12</f>
        <v>7.5947516133272705E-2</v>
      </c>
      <c r="E26" s="88">
        <f>E14/Financing!F12</f>
        <v>7.6170060824339747E-2</v>
      </c>
      <c r="F26" s="88">
        <f>F14/Financing!G12</f>
        <v>7.6465537333167549E-2</v>
      </c>
      <c r="G26" s="88">
        <f>G14/Financing!H12</f>
        <v>7.6834532560868696E-2</v>
      </c>
      <c r="H26" s="88">
        <f>H14/Financing!I12</f>
        <v>7.728304147094571E-2</v>
      </c>
      <c r="I26" s="88">
        <f>I14/Financing!J12</f>
        <v>7.7821304380308251E-2</v>
      </c>
      <c r="J26" s="88">
        <f>J14/Financing!K12</f>
        <v>7.845027317820788E-2</v>
      </c>
      <c r="K26" s="88">
        <f>K14/Financing!L12</f>
        <v>7.8665146071839304E-2</v>
      </c>
      <c r="L26" s="88">
        <f>L14/Financing!M12</f>
        <v>7.060829022278442E-2</v>
      </c>
      <c r="M26" s="88">
        <f>M14/Financing!N12</f>
        <v>7.1142401368823494E-2</v>
      </c>
      <c r="N26" s="88">
        <f>N14/Financing!O12</f>
        <v>7.1941640163721177E-2</v>
      </c>
    </row>
    <row r="27" spans="1:14" x14ac:dyDescent="0.35">
      <c r="A27" s="62" t="s">
        <v>302</v>
      </c>
      <c r="B27" s="88">
        <f>B15/Financing!C12</f>
        <v>6.4163551401324043E-2</v>
      </c>
      <c r="C27" s="88">
        <f>C15/Financing!D12</f>
        <v>6.2820092922520956E-2</v>
      </c>
      <c r="D27" s="88">
        <f>D15/Financing!E12</f>
        <v>6.2725403561347801E-2</v>
      </c>
      <c r="E27" s="88">
        <f>E15/Financing!F12</f>
        <v>6.2734699244432465E-2</v>
      </c>
      <c r="F27" s="88">
        <f>F15/Financing!G12</f>
        <v>6.2793951352311708E-2</v>
      </c>
      <c r="G27" s="88">
        <f>G15/Financing!H12</f>
        <v>6.290280164668853E-2</v>
      </c>
      <c r="H27" s="88">
        <f>H15/Financing!I12</f>
        <v>6.3066236188424454E-2</v>
      </c>
      <c r="I27" s="88">
        <f>I15/Financing!J12</f>
        <v>6.3293419103720744E-2</v>
      </c>
      <c r="J27" s="88">
        <f>J15/Financing!K12</f>
        <v>6.3584155060263381E-2</v>
      </c>
      <c r="K27" s="88">
        <f>K15/Financing!L12</f>
        <v>6.3432420039108539E-2</v>
      </c>
      <c r="L27" s="88">
        <f>L15/Financing!M12</f>
        <v>5.9491882085174932E-2</v>
      </c>
      <c r="M27" s="88">
        <f>M15/Financing!N12</f>
        <v>5.9477773313098878E-2</v>
      </c>
      <c r="N27" s="88">
        <f>N15/Financing!O12</f>
        <v>5.9699494620170573E-2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264</v>
      </c>
    </row>
    <row r="36" spans="1:1" x14ac:dyDescent="0.35">
      <c r="A36" t="s">
        <v>265</v>
      </c>
    </row>
    <row r="37" spans="1:1" x14ac:dyDescent="0.35">
      <c r="A37" t="s">
        <v>301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96833F-C29F-4BCD-A5F8-6DA8CC81875C}"/>
</file>

<file path=customXml/itemProps2.xml><?xml version="1.0" encoding="utf-8"?>
<ds:datastoreItem xmlns:ds="http://schemas.openxmlformats.org/officeDocument/2006/customXml" ds:itemID="{A3F4C190-1AF5-495F-ACC2-B68D54EA0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2024-04-23T19:43:09Z</dcterms:modified>
</cp:coreProperties>
</file>